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№ 13 от 02.06.2017 г. и президиум № 13 от 25.05.2017 г\"/>
    </mc:Choice>
  </mc:AlternateContent>
  <bookViews>
    <workbookView xWindow="0" yWindow="0" windowWidth="28800" windowHeight="115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43" i="1" l="1"/>
  <c r="K143" i="1"/>
  <c r="G142" i="1"/>
  <c r="H142" i="1"/>
  <c r="I142" i="1"/>
  <c r="F142" i="1"/>
  <c r="K138" i="1"/>
  <c r="F136" i="1"/>
  <c r="H139" i="1"/>
  <c r="K139" i="1" s="1"/>
  <c r="I139" i="1"/>
  <c r="F139" i="1"/>
  <c r="H137" i="1"/>
  <c r="I137" i="1"/>
  <c r="I136" i="1" s="1"/>
  <c r="F137" i="1"/>
  <c r="G138" i="1"/>
  <c r="G137" i="1" s="1"/>
  <c r="K140" i="1"/>
  <c r="G140" i="1"/>
  <c r="G139" i="1" s="1"/>
  <c r="H115" i="1"/>
  <c r="I115" i="1"/>
  <c r="F115" i="1"/>
  <c r="K117" i="1"/>
  <c r="G117" i="1"/>
  <c r="F13" i="1"/>
  <c r="F12" i="1" s="1"/>
  <c r="F11" i="1" s="1"/>
  <c r="F17" i="1"/>
  <c r="F16" i="1" s="1"/>
  <c r="F15" i="1" s="1"/>
  <c r="F23" i="1"/>
  <c r="F22" i="1" s="1"/>
  <c r="F27" i="1"/>
  <c r="F26" i="1" s="1"/>
  <c r="F31" i="1"/>
  <c r="F30" i="1" s="1"/>
  <c r="F29" i="1" s="1"/>
  <c r="F35" i="1"/>
  <c r="F34" i="1" s="1"/>
  <c r="F40" i="1"/>
  <c r="F42" i="1"/>
  <c r="F44" i="1"/>
  <c r="F49" i="1"/>
  <c r="F48" i="1" s="1"/>
  <c r="F47" i="1" s="1"/>
  <c r="F46" i="1" s="1"/>
  <c r="F54" i="1"/>
  <c r="F56" i="1"/>
  <c r="F60" i="1"/>
  <c r="F59" i="1" s="1"/>
  <c r="F63" i="1"/>
  <c r="F65" i="1"/>
  <c r="F67" i="1"/>
  <c r="F71" i="1"/>
  <c r="F70" i="1" s="1"/>
  <c r="F75" i="1"/>
  <c r="F74" i="1" s="1"/>
  <c r="G97" i="1"/>
  <c r="G96" i="1" s="1"/>
  <c r="G95" i="1" s="1"/>
  <c r="H96" i="1"/>
  <c r="I96" i="1"/>
  <c r="I95" i="1" s="1"/>
  <c r="F96" i="1"/>
  <c r="F95" i="1" s="1"/>
  <c r="K97" i="1"/>
  <c r="K81" i="1"/>
  <c r="K84" i="1"/>
  <c r="K87" i="1"/>
  <c r="K89" i="1"/>
  <c r="K92" i="1"/>
  <c r="K137" i="1" l="1"/>
  <c r="H136" i="1"/>
  <c r="K136" i="1" s="1"/>
  <c r="K142" i="1"/>
  <c r="G136" i="1"/>
  <c r="F21" i="1"/>
  <c r="F62" i="1"/>
  <c r="F58" i="1" s="1"/>
  <c r="F53" i="1"/>
  <c r="F52" i="1" s="1"/>
  <c r="F39" i="1"/>
  <c r="F33" i="1" s="1"/>
  <c r="F69" i="1"/>
  <c r="G64" i="1"/>
  <c r="K96" i="1"/>
  <c r="H95" i="1"/>
  <c r="F51" i="1" l="1"/>
  <c r="F10" i="1"/>
  <c r="K95" i="1"/>
  <c r="G18" i="1"/>
  <c r="G81" i="1" l="1"/>
  <c r="G80" i="1"/>
  <c r="H80" i="1"/>
  <c r="I80" i="1"/>
  <c r="K80" i="1" s="1"/>
  <c r="F80" i="1"/>
  <c r="I82" i="1"/>
  <c r="F82" i="1"/>
  <c r="G84" i="1"/>
  <c r="G82" i="1" s="1"/>
  <c r="G167" i="1"/>
  <c r="G162" i="1"/>
  <c r="G161" i="1" s="1"/>
  <c r="G160" i="1" s="1"/>
  <c r="G159" i="1" s="1"/>
  <c r="G158" i="1" s="1"/>
  <c r="G157" i="1"/>
  <c r="G156" i="1" s="1"/>
  <c r="G155" i="1" s="1"/>
  <c r="G154" i="1"/>
  <c r="G153" i="1" s="1"/>
  <c r="G152" i="1" s="1"/>
  <c r="G150" i="1"/>
  <c r="G145" i="1"/>
  <c r="G133" i="1"/>
  <c r="G132" i="1" s="1"/>
  <c r="G131" i="1" s="1"/>
  <c r="G130" i="1" s="1"/>
  <c r="G129" i="1" s="1"/>
  <c r="G128" i="1"/>
  <c r="G127" i="1" s="1"/>
  <c r="G126" i="1" s="1"/>
  <c r="G125" i="1"/>
  <c r="G124" i="1" s="1"/>
  <c r="G123" i="1"/>
  <c r="G121" i="1"/>
  <c r="G120" i="1" s="1"/>
  <c r="G119" i="1"/>
  <c r="G118" i="1" s="1"/>
  <c r="G116" i="1"/>
  <c r="G115" i="1" s="1"/>
  <c r="G113" i="1"/>
  <c r="G112" i="1" s="1"/>
  <c r="G111" i="1" s="1"/>
  <c r="G107" i="1"/>
  <c r="G104" i="1"/>
  <c r="G103" i="1" s="1"/>
  <c r="G102" i="1" s="1"/>
  <c r="G100" i="1"/>
  <c r="G94" i="1"/>
  <c r="G93" i="1" s="1"/>
  <c r="G92" i="1"/>
  <c r="G91" i="1" s="1"/>
  <c r="G89" i="1"/>
  <c r="G88" i="1" s="1"/>
  <c r="G87" i="1"/>
  <c r="G76" i="1"/>
  <c r="G75" i="1" s="1"/>
  <c r="G74" i="1" s="1"/>
  <c r="G73" i="1"/>
  <c r="G72" i="1"/>
  <c r="G68" i="1"/>
  <c r="G66" i="1"/>
  <c r="G65" i="1" s="1"/>
  <c r="G61" i="1"/>
  <c r="G60" i="1" s="1"/>
  <c r="G59" i="1" s="1"/>
  <c r="G57" i="1"/>
  <c r="G56" i="1" s="1"/>
  <c r="G55" i="1"/>
  <c r="G50" i="1"/>
  <c r="G49" i="1" s="1"/>
  <c r="G48" i="1" s="1"/>
  <c r="G47" i="1" s="1"/>
  <c r="G46" i="1" s="1"/>
  <c r="G45" i="1"/>
  <c r="G44" i="1" s="1"/>
  <c r="G43" i="1"/>
  <c r="G42" i="1" s="1"/>
  <c r="G41" i="1"/>
  <c r="H31" i="1"/>
  <c r="H30" i="1" s="1"/>
  <c r="H29" i="1" s="1"/>
  <c r="I31" i="1"/>
  <c r="I30" i="1" s="1"/>
  <c r="G32" i="1"/>
  <c r="G31" i="1" s="1"/>
  <c r="G30" i="1" s="1"/>
  <c r="G29" i="1" s="1"/>
  <c r="K32" i="1"/>
  <c r="G38" i="1"/>
  <c r="G37" i="1"/>
  <c r="G36" i="1"/>
  <c r="G28" i="1"/>
  <c r="G25" i="1"/>
  <c r="G24" i="1"/>
  <c r="G20" i="1"/>
  <c r="G19" i="1"/>
  <c r="G14" i="1"/>
  <c r="H112" i="1"/>
  <c r="H111" i="1" s="1"/>
  <c r="I112" i="1"/>
  <c r="I111" i="1" s="1"/>
  <c r="F112" i="1"/>
  <c r="H103" i="1"/>
  <c r="H102" i="1" s="1"/>
  <c r="I103" i="1"/>
  <c r="I102" i="1" s="1"/>
  <c r="F102" i="1"/>
  <c r="F103" i="1"/>
  <c r="K104" i="1"/>
  <c r="G99" i="1"/>
  <c r="G98" i="1" s="1"/>
  <c r="I99" i="1"/>
  <c r="I98" i="1" s="1"/>
  <c r="F99" i="1"/>
  <c r="F98" i="1" s="1"/>
  <c r="H99" i="1"/>
  <c r="H91" i="1"/>
  <c r="I91" i="1"/>
  <c r="F91" i="1"/>
  <c r="F90" i="1" s="1"/>
  <c r="I71" i="1"/>
  <c r="K73" i="1"/>
  <c r="G67" i="1"/>
  <c r="I67" i="1"/>
  <c r="K68" i="1"/>
  <c r="I44" i="1"/>
  <c r="H44" i="1"/>
  <c r="G166" i="1"/>
  <c r="G165" i="1" s="1"/>
  <c r="G164" i="1" s="1"/>
  <c r="G163" i="1" s="1"/>
  <c r="I166" i="1"/>
  <c r="I165" i="1" s="1"/>
  <c r="F166" i="1"/>
  <c r="F165" i="1" s="1"/>
  <c r="F164" i="1" s="1"/>
  <c r="F163" i="1" s="1"/>
  <c r="I161" i="1"/>
  <c r="I160" i="1" s="1"/>
  <c r="F161" i="1"/>
  <c r="F160" i="1" s="1"/>
  <c r="F159" i="1" s="1"/>
  <c r="F158" i="1" s="1"/>
  <c r="I156" i="1"/>
  <c r="I155" i="1" s="1"/>
  <c r="F156" i="1"/>
  <c r="F155" i="1" s="1"/>
  <c r="I153" i="1"/>
  <c r="I152" i="1" s="1"/>
  <c r="F153" i="1"/>
  <c r="F152" i="1" s="1"/>
  <c r="G149" i="1"/>
  <c r="G148" i="1" s="1"/>
  <c r="G147" i="1" s="1"/>
  <c r="I149" i="1"/>
  <c r="I148" i="1" s="1"/>
  <c r="F149" i="1"/>
  <c r="F148" i="1" s="1"/>
  <c r="F147" i="1" s="1"/>
  <c r="G144" i="1"/>
  <c r="G141" i="1" s="1"/>
  <c r="I144" i="1"/>
  <c r="F144" i="1"/>
  <c r="I132" i="1"/>
  <c r="I131" i="1" s="1"/>
  <c r="F132" i="1"/>
  <c r="F131" i="1" s="1"/>
  <c r="F130" i="1" s="1"/>
  <c r="F129" i="1" s="1"/>
  <c r="I118" i="1"/>
  <c r="F118" i="1"/>
  <c r="I120" i="1"/>
  <c r="J120" i="1" s="1"/>
  <c r="F120" i="1"/>
  <c r="G122" i="1"/>
  <c r="I122" i="1"/>
  <c r="F122" i="1"/>
  <c r="I124" i="1"/>
  <c r="F124" i="1"/>
  <c r="I127" i="1"/>
  <c r="I126" i="1" s="1"/>
  <c r="F127" i="1"/>
  <c r="F126" i="1" s="1"/>
  <c r="G108" i="1"/>
  <c r="I108" i="1"/>
  <c r="F108" i="1"/>
  <c r="G106" i="1"/>
  <c r="I106" i="1"/>
  <c r="J106" i="1" s="1"/>
  <c r="F106" i="1"/>
  <c r="I93" i="1"/>
  <c r="F93" i="1"/>
  <c r="I88" i="1"/>
  <c r="F88" i="1"/>
  <c r="G86" i="1"/>
  <c r="I86" i="1"/>
  <c r="F86" i="1"/>
  <c r="J86" i="1" s="1"/>
  <c r="I75" i="1"/>
  <c r="I74" i="1" s="1"/>
  <c r="I70" i="1"/>
  <c r="I65" i="1"/>
  <c r="J65" i="1" s="1"/>
  <c r="G63" i="1"/>
  <c r="I63" i="1"/>
  <c r="I60" i="1"/>
  <c r="I59" i="1" s="1"/>
  <c r="I56" i="1"/>
  <c r="G54" i="1"/>
  <c r="I54" i="1"/>
  <c r="J54" i="1" s="1"/>
  <c r="I49" i="1"/>
  <c r="I48" i="1" s="1"/>
  <c r="I42" i="1"/>
  <c r="G40" i="1"/>
  <c r="I40" i="1"/>
  <c r="I35" i="1"/>
  <c r="I34" i="1" s="1"/>
  <c r="H40" i="1"/>
  <c r="K43" i="1"/>
  <c r="H49" i="1"/>
  <c r="H54" i="1"/>
  <c r="H56" i="1"/>
  <c r="H60" i="1"/>
  <c r="H63" i="1"/>
  <c r="H65" i="1"/>
  <c r="K72" i="1"/>
  <c r="H75" i="1"/>
  <c r="H83" i="1"/>
  <c r="H82" i="1" s="1"/>
  <c r="H86" i="1"/>
  <c r="H88" i="1"/>
  <c r="H93" i="1"/>
  <c r="H106" i="1"/>
  <c r="H109" i="1"/>
  <c r="H108" i="1" s="1"/>
  <c r="H118" i="1"/>
  <c r="K118" i="1" s="1"/>
  <c r="H120" i="1"/>
  <c r="H122" i="1"/>
  <c r="H124" i="1"/>
  <c r="H127" i="1"/>
  <c r="H132" i="1"/>
  <c r="H144" i="1"/>
  <c r="H141" i="1" s="1"/>
  <c r="H149" i="1"/>
  <c r="H153" i="1"/>
  <c r="H156" i="1"/>
  <c r="K162" i="1"/>
  <c r="H166" i="1"/>
  <c r="H35" i="1"/>
  <c r="G27" i="1"/>
  <c r="G26" i="1" s="1"/>
  <c r="I27" i="1"/>
  <c r="I26" i="1" s="1"/>
  <c r="H27" i="1"/>
  <c r="I23" i="1"/>
  <c r="I22" i="1" s="1"/>
  <c r="H17" i="1"/>
  <c r="I17" i="1"/>
  <c r="I16" i="1" s="1"/>
  <c r="I13" i="1"/>
  <c r="I12" i="1" s="1"/>
  <c r="J14" i="1"/>
  <c r="J18" i="1"/>
  <c r="K18" i="1"/>
  <c r="J19" i="1"/>
  <c r="K19" i="1"/>
  <c r="J20" i="1"/>
  <c r="K20" i="1"/>
  <c r="J24" i="1"/>
  <c r="J25" i="1"/>
  <c r="J28" i="1"/>
  <c r="J36" i="1"/>
  <c r="K36" i="1"/>
  <c r="J37" i="1"/>
  <c r="K37" i="1"/>
  <c r="J38" i="1"/>
  <c r="K38" i="1"/>
  <c r="J41" i="1"/>
  <c r="J50" i="1"/>
  <c r="J55" i="1"/>
  <c r="K57" i="1"/>
  <c r="J61" i="1"/>
  <c r="J64" i="1"/>
  <c r="J66" i="1"/>
  <c r="J72" i="1"/>
  <c r="J75" i="1"/>
  <c r="J76" i="1"/>
  <c r="J83" i="1"/>
  <c r="J87" i="1"/>
  <c r="J89" i="1"/>
  <c r="J94" i="1"/>
  <c r="J107" i="1"/>
  <c r="K107" i="1"/>
  <c r="J115" i="1"/>
  <c r="J116" i="1"/>
  <c r="J119" i="1"/>
  <c r="K119" i="1"/>
  <c r="J121" i="1"/>
  <c r="J123" i="1"/>
  <c r="K123" i="1"/>
  <c r="J125" i="1"/>
  <c r="K125" i="1"/>
  <c r="J127" i="1"/>
  <c r="J128" i="1"/>
  <c r="K128" i="1"/>
  <c r="J132" i="1"/>
  <c r="J133" i="1"/>
  <c r="K133" i="1"/>
  <c r="J145" i="1"/>
  <c r="K145" i="1"/>
  <c r="J150" i="1"/>
  <c r="K150" i="1"/>
  <c r="J153" i="1"/>
  <c r="J154" i="1"/>
  <c r="J156" i="1"/>
  <c r="J157" i="1"/>
  <c r="K157" i="1"/>
  <c r="J162" i="1"/>
  <c r="J167" i="1"/>
  <c r="K167" i="1"/>
  <c r="F141" i="1" l="1"/>
  <c r="F135" i="1" s="1"/>
  <c r="F134" i="1" s="1"/>
  <c r="J161" i="1"/>
  <c r="J149" i="1"/>
  <c r="K103" i="1"/>
  <c r="J166" i="1"/>
  <c r="J49" i="1"/>
  <c r="I141" i="1"/>
  <c r="I135" i="1" s="1"/>
  <c r="G135" i="1"/>
  <c r="G134" i="1" s="1"/>
  <c r="J144" i="1"/>
  <c r="H90" i="1"/>
  <c r="F105" i="1"/>
  <c r="J124" i="1"/>
  <c r="J122" i="1"/>
  <c r="K91" i="1"/>
  <c r="F101" i="1"/>
  <c r="H79" i="1"/>
  <c r="K82" i="1"/>
  <c r="G79" i="1"/>
  <c r="J88" i="1"/>
  <c r="K44" i="1"/>
  <c r="K31" i="1"/>
  <c r="F79" i="1"/>
  <c r="G71" i="1"/>
  <c r="G70" i="1" s="1"/>
  <c r="G69" i="1" s="1"/>
  <c r="I90" i="1"/>
  <c r="K88" i="1"/>
  <c r="K86" i="1"/>
  <c r="I79" i="1"/>
  <c r="G35" i="1"/>
  <c r="G34" i="1" s="1"/>
  <c r="I29" i="1"/>
  <c r="G17" i="1"/>
  <c r="G16" i="1" s="1"/>
  <c r="G15" i="1" s="1"/>
  <c r="K122" i="1"/>
  <c r="G90" i="1"/>
  <c r="K65" i="1"/>
  <c r="G62" i="1"/>
  <c r="K56" i="1"/>
  <c r="G39" i="1"/>
  <c r="K29" i="1"/>
  <c r="K30" i="1"/>
  <c r="J35" i="1"/>
  <c r="K121" i="1"/>
  <c r="K116" i="1"/>
  <c r="F111" i="1"/>
  <c r="G105" i="1"/>
  <c r="G101" i="1" s="1"/>
  <c r="K102" i="1"/>
  <c r="K64" i="1"/>
  <c r="K41" i="1"/>
  <c r="K99" i="1"/>
  <c r="H98" i="1"/>
  <c r="K98" i="1" s="1"/>
  <c r="K100" i="1"/>
  <c r="K66" i="1"/>
  <c r="K76" i="1"/>
  <c r="K61" i="1"/>
  <c r="H71" i="1"/>
  <c r="H70" i="1" s="1"/>
  <c r="K70" i="1" s="1"/>
  <c r="I39" i="1"/>
  <c r="I33" i="1" s="1"/>
  <c r="I62" i="1"/>
  <c r="I58" i="1" s="1"/>
  <c r="H165" i="1"/>
  <c r="H164" i="1" s="1"/>
  <c r="H163" i="1" s="1"/>
  <c r="K166" i="1"/>
  <c r="H131" i="1"/>
  <c r="H130" i="1" s="1"/>
  <c r="H129" i="1" s="1"/>
  <c r="K132" i="1"/>
  <c r="H161" i="1"/>
  <c r="H67" i="1"/>
  <c r="K67" i="1" s="1"/>
  <c r="K45" i="1"/>
  <c r="J63" i="1"/>
  <c r="J40" i="1"/>
  <c r="I164" i="1"/>
  <c r="J165" i="1"/>
  <c r="I159" i="1"/>
  <c r="J160" i="1"/>
  <c r="H155" i="1"/>
  <c r="K155" i="1" s="1"/>
  <c r="K156" i="1"/>
  <c r="H148" i="1"/>
  <c r="K148" i="1" s="1"/>
  <c r="K149" i="1"/>
  <c r="J152" i="1"/>
  <c r="I151" i="1"/>
  <c r="H152" i="1"/>
  <c r="K152" i="1" s="1"/>
  <c r="K153" i="1"/>
  <c r="K144" i="1"/>
  <c r="I147" i="1"/>
  <c r="J147" i="1" s="1"/>
  <c r="J148" i="1"/>
  <c r="J155" i="1"/>
  <c r="F151" i="1"/>
  <c r="F146" i="1" s="1"/>
  <c r="G151" i="1"/>
  <c r="G146" i="1" s="1"/>
  <c r="I114" i="1"/>
  <c r="I110" i="1" s="1"/>
  <c r="K154" i="1"/>
  <c r="K94" i="1"/>
  <c r="J82" i="1"/>
  <c r="J71" i="1"/>
  <c r="K55" i="1"/>
  <c r="K28" i="1"/>
  <c r="J27" i="1"/>
  <c r="J23" i="1"/>
  <c r="K124" i="1"/>
  <c r="K120" i="1"/>
  <c r="G53" i="1"/>
  <c r="G52" i="1" s="1"/>
  <c r="F85" i="1"/>
  <c r="G85" i="1"/>
  <c r="I105" i="1"/>
  <c r="I101" i="1" s="1"/>
  <c r="J118" i="1"/>
  <c r="F114" i="1"/>
  <c r="G114" i="1"/>
  <c r="G110" i="1" s="1"/>
  <c r="I130" i="1"/>
  <c r="J131" i="1"/>
  <c r="K127" i="1"/>
  <c r="H126" i="1"/>
  <c r="K126" i="1" s="1"/>
  <c r="K115" i="1"/>
  <c r="H114" i="1"/>
  <c r="K106" i="1"/>
  <c r="H105" i="1"/>
  <c r="H101" i="1" s="1"/>
  <c r="J126" i="1"/>
  <c r="J13" i="1"/>
  <c r="I53" i="1"/>
  <c r="J53" i="1" s="1"/>
  <c r="G58" i="1"/>
  <c r="I85" i="1"/>
  <c r="I69" i="1"/>
  <c r="J70" i="1"/>
  <c r="J79" i="1"/>
  <c r="K93" i="1"/>
  <c r="H85" i="1"/>
  <c r="H74" i="1"/>
  <c r="K74" i="1" s="1"/>
  <c r="K75" i="1"/>
  <c r="J74" i="1"/>
  <c r="J93" i="1"/>
  <c r="J90" i="1"/>
  <c r="K63" i="1"/>
  <c r="H59" i="1"/>
  <c r="K60" i="1"/>
  <c r="H53" i="1"/>
  <c r="H52" i="1" s="1"/>
  <c r="K54" i="1"/>
  <c r="G33" i="1"/>
  <c r="J60" i="1"/>
  <c r="J34" i="1"/>
  <c r="K35" i="1"/>
  <c r="H34" i="1"/>
  <c r="H48" i="1"/>
  <c r="H47" i="1" s="1"/>
  <c r="H46" i="1" s="1"/>
  <c r="K40" i="1"/>
  <c r="H42" i="1"/>
  <c r="K42" i="1" s="1"/>
  <c r="I47" i="1"/>
  <c r="J48" i="1"/>
  <c r="I15" i="1"/>
  <c r="J15" i="1" s="1"/>
  <c r="J16" i="1"/>
  <c r="I21" i="1"/>
  <c r="J21" i="1" s="1"/>
  <c r="J22" i="1"/>
  <c r="H26" i="1"/>
  <c r="K26" i="1" s="1"/>
  <c r="K27" i="1"/>
  <c r="J26" i="1"/>
  <c r="J17" i="1"/>
  <c r="K17" i="1"/>
  <c r="H16" i="1"/>
  <c r="I11" i="1"/>
  <c r="J11" i="1" s="1"/>
  <c r="J12" i="1"/>
  <c r="J141" i="1" l="1"/>
  <c r="H110" i="1"/>
  <c r="K90" i="1"/>
  <c r="H135" i="1"/>
  <c r="H134" i="1" s="1"/>
  <c r="K79" i="1"/>
  <c r="I78" i="1"/>
  <c r="I77" i="1" s="1"/>
  <c r="K131" i="1"/>
  <c r="H147" i="1"/>
  <c r="K147" i="1" s="1"/>
  <c r="F110" i="1"/>
  <c r="K165" i="1"/>
  <c r="F78" i="1"/>
  <c r="G78" i="1"/>
  <c r="G77" i="1" s="1"/>
  <c r="H78" i="1"/>
  <c r="K85" i="1"/>
  <c r="J62" i="1"/>
  <c r="I10" i="1"/>
  <c r="J105" i="1"/>
  <c r="K71" i="1"/>
  <c r="H160" i="1"/>
  <c r="K161" i="1"/>
  <c r="J85" i="1"/>
  <c r="H62" i="1"/>
  <c r="K62" i="1" s="1"/>
  <c r="K105" i="1"/>
  <c r="H39" i="1"/>
  <c r="K39" i="1" s="1"/>
  <c r="I52" i="1"/>
  <c r="K52" i="1" s="1"/>
  <c r="J164" i="1"/>
  <c r="I163" i="1"/>
  <c r="K164" i="1"/>
  <c r="J159" i="1"/>
  <c r="I158" i="1"/>
  <c r="J151" i="1"/>
  <c r="K53" i="1"/>
  <c r="J114" i="1"/>
  <c r="K141" i="1"/>
  <c r="I146" i="1"/>
  <c r="H151" i="1"/>
  <c r="I134" i="1"/>
  <c r="J135" i="1"/>
  <c r="J130" i="1"/>
  <c r="I129" i="1"/>
  <c r="K130" i="1"/>
  <c r="K114" i="1"/>
  <c r="J101" i="1"/>
  <c r="K101" i="1"/>
  <c r="K110" i="1"/>
  <c r="G51" i="1"/>
  <c r="J69" i="1"/>
  <c r="J39" i="1"/>
  <c r="H69" i="1"/>
  <c r="K69" i="1" s="1"/>
  <c r="J59" i="1"/>
  <c r="J58" i="1"/>
  <c r="K59" i="1"/>
  <c r="J33" i="1"/>
  <c r="K34" i="1"/>
  <c r="I46" i="1"/>
  <c r="J47" i="1"/>
  <c r="K16" i="1"/>
  <c r="H15" i="1"/>
  <c r="K15" i="1" s="1"/>
  <c r="H146" i="1" l="1"/>
  <c r="K135" i="1"/>
  <c r="F77" i="1"/>
  <c r="J110" i="1"/>
  <c r="J52" i="1"/>
  <c r="I51" i="1"/>
  <c r="I9" i="1" s="1"/>
  <c r="H159" i="1"/>
  <c r="K160" i="1"/>
  <c r="H58" i="1"/>
  <c r="K58" i="1" s="1"/>
  <c r="H33" i="1"/>
  <c r="J10" i="1"/>
  <c r="J163" i="1"/>
  <c r="K163" i="1"/>
  <c r="J158" i="1"/>
  <c r="J146" i="1"/>
  <c r="K146" i="1"/>
  <c r="K151" i="1"/>
  <c r="K134" i="1"/>
  <c r="J134" i="1"/>
  <c r="J129" i="1"/>
  <c r="K129" i="1"/>
  <c r="K78" i="1"/>
  <c r="H77" i="1"/>
  <c r="J78" i="1"/>
  <c r="J46" i="1"/>
  <c r="K77" i="1" l="1"/>
  <c r="J51" i="1"/>
  <c r="H51" i="1"/>
  <c r="K51" i="1" s="1"/>
  <c r="K33" i="1"/>
  <c r="H158" i="1"/>
  <c r="K158" i="1" s="1"/>
  <c r="K159" i="1"/>
  <c r="J77" i="1"/>
  <c r="F9" i="1"/>
  <c r="J9" i="1" s="1"/>
  <c r="K14" i="1"/>
  <c r="G13" i="1"/>
  <c r="G12" i="1" s="1"/>
  <c r="G11" i="1" s="1"/>
  <c r="H13" i="1"/>
  <c r="K13" i="1" s="1"/>
  <c r="H12" i="1" l="1"/>
  <c r="K12" i="1" l="1"/>
  <c r="H11" i="1"/>
  <c r="K11" i="1" l="1"/>
  <c r="K24" i="1"/>
  <c r="G23" i="1"/>
  <c r="G22" i="1" s="1"/>
  <c r="G21" i="1" s="1"/>
  <c r="H23" i="1"/>
  <c r="H22" i="1" s="1"/>
  <c r="H21" i="1" s="1"/>
  <c r="H10" i="1" s="1"/>
  <c r="H9" i="1" s="1"/>
  <c r="G10" i="1" l="1"/>
  <c r="G9" i="1" s="1"/>
  <c r="K23" i="1"/>
  <c r="K21" i="1"/>
  <c r="K22" i="1"/>
  <c r="K9" i="1" l="1"/>
  <c r="K10" i="1"/>
</calcChain>
</file>

<file path=xl/sharedStrings.xml><?xml version="1.0" encoding="utf-8"?>
<sst xmlns="http://schemas.openxmlformats.org/spreadsheetml/2006/main" count="799" uniqueCount="209">
  <si>
    <t>Приложение 2</t>
  </si>
  <si>
    <t>Наименование показателя</t>
  </si>
  <si>
    <t>Адм</t>
  </si>
  <si>
    <t>РзПр</t>
  </si>
  <si>
    <t>ЦСР</t>
  </si>
  <si>
    <t>ВР</t>
  </si>
  <si>
    <t>Уточнения</t>
  </si>
  <si>
    <t>% исполнения к уточненному плану</t>
  </si>
  <si>
    <r>
      <rPr>
        <b/>
        <sz val="12"/>
        <rFont val="Times New Roman"/>
        <family val="1"/>
        <charset val="204"/>
      </rPr>
      <t>Всего расходов</t>
    </r>
  </si>
  <si>
    <r>
      <rPr>
        <b/>
        <sz val="12"/>
        <rFont val="Times New Roman"/>
        <family val="1"/>
        <charset val="204"/>
      </rPr>
      <t>011</t>
    </r>
  </si>
  <si>
    <r>
      <rPr>
        <b/>
        <sz val="12"/>
        <rFont val="Times New Roman"/>
        <family val="1"/>
        <charset val="204"/>
      </rPr>
      <t>0000</t>
    </r>
  </si>
  <si>
    <r>
      <rPr>
        <b/>
        <sz val="12"/>
        <rFont val="Times New Roman"/>
        <family val="1"/>
        <charset val="204"/>
      </rPr>
      <t>0000000000</t>
    </r>
  </si>
  <si>
    <r>
      <rPr>
        <b/>
        <sz val="12"/>
        <rFont val="Times New Roman"/>
        <family val="1"/>
        <charset val="204"/>
      </rPr>
      <t>000</t>
    </r>
  </si>
  <si>
    <r>
      <rPr>
        <b/>
        <sz val="12"/>
        <rFont val="Times New Roman"/>
        <family val="1"/>
        <charset val="204"/>
      </rPr>
      <t>Функционирование высшего должностного лица субъекта РФ и муниципального образования</t>
    </r>
  </si>
  <si>
    <r>
      <rPr>
        <b/>
        <sz val="12"/>
        <rFont val="Times New Roman"/>
        <family val="1"/>
        <charset val="204"/>
      </rPr>
      <t>0102</t>
    </r>
  </si>
  <si>
    <t>Руководство и управление в сфере установленных функций органов государственной власти субъектов Российской Федерации, органов местного самоуправления Республики Саха (Якутия)</t>
  </si>
  <si>
    <t>011</t>
  </si>
  <si>
    <t>0102</t>
  </si>
  <si>
    <t>9910000000</t>
  </si>
  <si>
    <t>000</t>
  </si>
  <si>
    <t>Глава муниципального образования</t>
  </si>
  <si>
    <t>9910011600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</si>
  <si>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</si>
  <si>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</si>
  <si>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r>
      <rPr>
        <b/>
        <sz val="12"/>
        <rFont val="Times New Roman"/>
        <family val="1"/>
        <charset val="204"/>
      </rPr>
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</r>
  </si>
  <si>
    <r>
      <rPr>
        <b/>
        <sz val="12"/>
        <rFont val="Times New Roman"/>
        <family val="1"/>
        <charset val="204"/>
      </rPr>
      <t>0104</t>
    </r>
  </si>
  <si>
    <t>0104</t>
  </si>
  <si>
    <t>Расходы на содержание органов местного самоуправления</t>
  </si>
  <si>
    <t>9910011410</t>
  </si>
  <si>
    <t>0,0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</si>
  <si>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</si>
  <si>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</si>
  <si>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</si>
  <si>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</si>
  <si>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r>
      <rPr>
        <b/>
        <sz val="12"/>
        <rFont val="Times New Roman"/>
        <family val="1"/>
        <charset val="204"/>
      </rPr>
      <t>Обеспечение деятельности финансовых, налоговых и таможенных органов к органов финансового (финансово-бюджетного) надзора</t>
    </r>
  </si>
  <si>
    <r>
      <rPr>
        <b/>
        <sz val="12"/>
        <rFont val="Times New Roman"/>
        <family val="1"/>
        <charset val="204"/>
      </rPr>
      <t>0106</t>
    </r>
  </si>
  <si>
    <t>0106</t>
  </si>
  <si>
    <t>Председатель контрольно-счетной палаты муниципального образования и его заместители</t>
  </si>
  <si>
    <t>9910011740</t>
  </si>
  <si>
    <t>Межбюджетные трансферты</t>
  </si>
  <si>
    <t>9960000000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</si>
  <si>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</si>
  <si>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9960088510</t>
  </si>
  <si>
    <t>500</t>
  </si>
  <si>
    <r>
      <rPr>
        <b/>
        <sz val="12"/>
        <rFont val="Times New Roman"/>
        <family val="1"/>
        <charset val="204"/>
      </rPr>
      <t>Другие общегосударственные вопросы</t>
    </r>
  </si>
  <si>
    <r>
      <rPr>
        <b/>
        <sz val="12"/>
        <rFont val="Times New Roman"/>
        <family val="1"/>
        <charset val="204"/>
      </rPr>
      <t>0113</t>
    </r>
  </si>
  <si>
    <t>0113</t>
  </si>
  <si>
    <t>9910022001</t>
  </si>
  <si>
    <t>Прочие непрограммные расходы</t>
  </si>
  <si>
    <t>9950000000</t>
  </si>
  <si>
    <t>500,0</t>
  </si>
  <si>
    <t>Расходы по управлению муниципальным имуществом и земельными ресурсами</t>
  </si>
  <si>
    <t>9950091002</t>
  </si>
  <si>
    <t>Расходы на исполнение судебных решений о взыскании из бюджета по искам юридических и физических лиц</t>
  </si>
  <si>
    <t>9950091017</t>
  </si>
  <si>
    <r>
      <rPr>
        <b/>
        <sz val="12"/>
        <rFont val="Times New Roman"/>
        <family val="1"/>
        <charset val="204"/>
      </rPr>
      <t>НАЦИОНАЛЬНАЯ БЕЗОПАСНОСТЬ И ПРАВООХРАНИТЕЛЬНАЯ ДЕЯТЕЛЬНОСТЬ</t>
    </r>
  </si>
  <si>
    <r>
      <rPr>
        <b/>
        <sz val="12"/>
        <rFont val="Times New Roman"/>
        <family val="1"/>
        <charset val="204"/>
      </rPr>
      <t>0300</t>
    </r>
  </si>
  <si>
    <r>
      <rPr>
        <b/>
        <sz val="12"/>
        <rFont val="Times New Roman"/>
        <family val="1"/>
        <charset val="204"/>
      </rPr>
      <t>Защита населения и территории от чрезвычайных ситуаций природного и техногенного характера, гражданская оборона</t>
    </r>
  </si>
  <si>
    <r>
      <rPr>
        <b/>
        <sz val="12"/>
        <rFont val="Times New Roman"/>
        <family val="1"/>
        <charset val="204"/>
      </rPr>
      <t>0309</t>
    </r>
  </si>
  <si>
    <t>0309</t>
  </si>
  <si>
    <t>200,0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</si>
  <si>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</si>
  <si>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</si>
  <si>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r>
      <rPr>
        <b/>
        <sz val="12"/>
        <rFont val="Times New Roman"/>
        <family val="1"/>
        <charset val="204"/>
      </rPr>
      <t>НАЦИОНАЛЬНАЯ ЭКОНОМИКА</t>
    </r>
  </si>
  <si>
    <r>
      <rPr>
        <b/>
        <sz val="12"/>
        <rFont val="Times New Roman"/>
        <family val="1"/>
        <charset val="204"/>
      </rPr>
      <t>0400</t>
    </r>
  </si>
  <si>
    <r>
      <rPr>
        <b/>
        <sz val="12"/>
        <rFont val="Times New Roman"/>
        <family val="1"/>
        <charset val="204"/>
      </rPr>
      <t>Сельское хозяйство и рыболовство</t>
    </r>
  </si>
  <si>
    <r>
      <rPr>
        <b/>
        <sz val="12"/>
        <rFont val="Times New Roman"/>
        <family val="1"/>
        <charset val="204"/>
      </rPr>
      <t>0405</t>
    </r>
  </si>
  <si>
    <t>0405</t>
  </si>
  <si>
    <t>220,0</t>
  </si>
  <si>
    <t>300,0</t>
  </si>
  <si>
    <t>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</si>
  <si>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9950063360</t>
  </si>
  <si>
    <t>Выполнение других обязательств муниципальных образований</t>
  </si>
  <si>
    <t>9950091018</t>
  </si>
  <si>
    <t>Содействие развитию благоустройства территорий муниципальных образований в Республике Саха (Якутия)</t>
  </si>
  <si>
    <t>0409</t>
  </si>
  <si>
    <t>6980000000</t>
  </si>
  <si>
    <t>3000,0</t>
  </si>
  <si>
    <t>Капитальный ремонт и ремонт дворовых территорий многоквартирных домов, проездов к дворовым территориям многоквартиных домов</t>
  </si>
  <si>
    <t>6980010008</t>
  </si>
  <si>
    <t>Дорожное хозяйство</t>
  </si>
  <si>
    <t>8850000000</t>
  </si>
  <si>
    <t>Текущий и капитальный ремонт автомобильных дорог</t>
  </si>
  <si>
    <t>8850010010</t>
  </si>
  <si>
    <t>11680,8</t>
  </si>
  <si>
    <t>Содержание муниципальных автомобильных дорог</t>
  </si>
  <si>
    <t>8850010090</t>
  </si>
  <si>
    <t>23651,8</t>
  </si>
  <si>
    <r>
      <rPr>
        <b/>
        <sz val="12"/>
        <rFont val="Times New Roman"/>
        <family val="1"/>
        <charset val="204"/>
      </rPr>
      <t>Другие вопросы в области национальной</t>
    </r>
  </si>
  <si>
    <r>
      <rPr>
        <b/>
        <sz val="12"/>
        <rFont val="Times New Roman"/>
        <family val="1"/>
        <charset val="204"/>
      </rPr>
      <t>0412</t>
    </r>
  </si>
  <si>
    <t>0412</t>
  </si>
  <si>
    <t>2700,5</t>
  </si>
  <si>
    <t>Расходы на обеспечение деятельности (оказание услуг) муниципальных учреждений</t>
  </si>
  <si>
    <t>725,5</t>
  </si>
  <si>
    <t>0500</t>
  </si>
  <si>
    <t>0000000000</t>
  </si>
  <si>
    <t>0501</t>
  </si>
  <si>
    <t>Индивидуальное жилищное строительство</t>
  </si>
  <si>
    <t>68Б0000000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</si>
  <si>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 (за счет средств МБ)</t>
  </si>
  <si>
    <t>Капитальный ремонт общего имущества многоквартирных домов</t>
  </si>
  <si>
    <t>6970000000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</si>
  <si>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 в многоквартирных домах Республики Саха (Якутия)</t>
  </si>
  <si>
    <t>6970010010</t>
  </si>
  <si>
    <t>1000,0</t>
  </si>
  <si>
    <t>Капитальный ремонт муниципального жилищного фонда, осуществляемый за счет средств местных бюджетов</t>
  </si>
  <si>
    <t>6970010030</t>
  </si>
  <si>
    <t>14045,9</t>
  </si>
  <si>
    <t>Развитие организационно-правового, научно-методического обеспечения энергосбережения и повышения энергетической эффективности</t>
  </si>
  <si>
    <t>9160000000</t>
  </si>
  <si>
    <t>405,1</t>
  </si>
  <si>
    <t>Софинансирование муниципальных программ по энергосбережению и повышению энергетической эффективности (за счет МБ)</t>
  </si>
  <si>
    <t>0502</t>
  </si>
  <si>
    <t>Субсидии на возмещение затрат или недополученных доходов организациям жилищно-коммунального хозяйства</t>
  </si>
  <si>
    <t>9950091010</t>
  </si>
  <si>
    <t>100,0</t>
  </si>
  <si>
    <t>0503</t>
  </si>
  <si>
    <t>Содержание и ремонт объектов уличного освещения</t>
  </si>
  <si>
    <t>6980010001</t>
  </si>
  <si>
    <t>8489,5</t>
  </si>
  <si>
    <t>Организация и содержание мест захоронения</t>
  </si>
  <si>
    <t>6980010003</t>
  </si>
  <si>
    <t>650,0</t>
  </si>
  <si>
    <t>Прочие мероприятия по благоустройству</t>
  </si>
  <si>
    <t>6980010009</t>
  </si>
  <si>
    <t>7398,9</t>
  </si>
  <si>
    <t>Софинансирование расходных обязательств по реализации плана мероприятий комплексного развития муниципального образования на 2013-2017 годы (за счет средств ГБ)</t>
  </si>
  <si>
    <t>5000,0</t>
  </si>
  <si>
    <t>Софинансирование расходных обязательств по реализации плана мероприятий комплексного развития муниципального образования на 2013-2017 годы (за счет средств МБ)</t>
  </si>
  <si>
    <t>Расходы по благоустройству</t>
  </si>
  <si>
    <t>9950091011</t>
  </si>
  <si>
    <t>Молодежная политика и оздоровление детей</t>
  </si>
  <si>
    <t>Поддержка молодежных инициатив и оказание социально-психологической поддержки</t>
  </si>
  <si>
    <t>0707</t>
  </si>
  <si>
    <t>7320000000</t>
  </si>
  <si>
    <t>Организация и проведение мероприятий в области муниципальной молодежной политики</t>
  </si>
  <si>
    <t>7320011110</t>
  </si>
  <si>
    <t>КУЛЬТУРА, КИНЕМАТОГРАФИЯ</t>
  </si>
  <si>
    <t>0800</t>
  </si>
  <si>
    <t>91285,9</t>
  </si>
  <si>
    <t>Культура</t>
  </si>
  <si>
    <t>0801</t>
  </si>
  <si>
    <t>Расходы в области культурно-досуговой деятельности</t>
  </si>
  <si>
    <t>9950091013</t>
  </si>
  <si>
    <t>Предоставление субсидий бюджетным, автономным учреждениям и иным некоммерческим организациям</t>
  </si>
  <si>
    <t>600</t>
  </si>
  <si>
    <t>СОЦИАЛЬНАЯ ПОЛИТИКА</t>
  </si>
  <si>
    <t>1000</t>
  </si>
  <si>
    <t>Пенсионное обеспечение</t>
  </si>
  <si>
    <t>1001</t>
  </si>
  <si>
    <t>880,0</t>
  </si>
  <si>
    <t>Расходы в области социального обеспечения населения</t>
  </si>
  <si>
    <t>9950091012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</si>
  <si>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</si>
  <si>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</si>
  <si>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</si>
  <si>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</si>
  <si>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1500,0</t>
  </si>
  <si>
    <t>ФИЗИЧЕСКАЯ КУЛЬТУРА И СПОРТ</t>
  </si>
  <si>
    <t>1100</t>
  </si>
  <si>
    <t>Физическая культура</t>
  </si>
  <si>
    <t>1101</t>
  </si>
  <si>
    <t>Расходы в области спорта и физической культуры</t>
  </si>
  <si>
    <t>9950091014</t>
  </si>
  <si>
    <t>1301</t>
  </si>
  <si>
    <t>7,1</t>
  </si>
  <si>
    <t>Обслуживание муниципального долга</t>
  </si>
  <si>
    <t>9950091015</t>
  </si>
  <si>
    <t>Обслуживание государственного (муниципального) долга</t>
  </si>
  <si>
    <t>700</t>
  </si>
  <si>
    <t>(тыс.руб.)</t>
  </si>
  <si>
    <t>% исполнения к утвержденному плану</t>
  </si>
  <si>
    <t>Дорожное хозяйство (дорожные фонды)</t>
  </si>
  <si>
    <t>ЖИЛИЩНО-КОММУНАЛЬНОЕ ХОЗЯЙСТВО</t>
  </si>
  <si>
    <t>Жилищное хозяйство</t>
  </si>
  <si>
    <t>68Б00S4001</t>
  </si>
  <si>
    <t>91600S2420</t>
  </si>
  <si>
    <t>Коммунальное хозяйство</t>
  </si>
  <si>
    <t>698006210C</t>
  </si>
  <si>
    <t>69800S210C</t>
  </si>
  <si>
    <t>Благоустройство</t>
  </si>
  <si>
    <t>ОБРАЗОВАНИЕ</t>
  </si>
  <si>
    <t>0700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</si>
  <si>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</si>
  <si>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</si>
  <si>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</si>
  <si>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ОБЩЕГОСУДАРСТВЕННЫЕ ВОПРОСЫ</t>
  </si>
  <si>
    <t>0100</t>
  </si>
  <si>
    <t>Ремонт дворовых территорий многоквартирных домов, проездов к дворовым территориям многоквартиных домов населенных пунктов (за счет ГБ)</t>
  </si>
  <si>
    <t>Софинансирование муниципальных программ по энергосбережению и повышению энергетической эффективности (за счет ГБ)</t>
  </si>
  <si>
    <t>Расходы в области жилищно-коммунального хозяйства</t>
  </si>
  <si>
    <t>0107</t>
  </si>
  <si>
    <t>68Б0064001</t>
  </si>
  <si>
    <t>Обеспечение проведения выборов и референдумов</t>
  </si>
  <si>
    <t>Проведение выборов и референдумов</t>
  </si>
  <si>
    <t>Проведение выборов и референдумов депутатов</t>
  </si>
  <si>
    <t>Выделение средств муниципальным образованиям в виде капитальных вложений на обустройство зон индивидуальной жилой застройки и оплата расходов по доставке строительных материалов до арктических и северных улусов Республики Саха (Якутия) (за счет средств ГБ)</t>
  </si>
  <si>
    <t>Капитальные вложения в объекты недвижимого имущества государственной (муниципальной) собственности</t>
  </si>
  <si>
    <t>к решению Алданского городского Совета депутатов</t>
  </si>
  <si>
    <t>Исполнение по расходам бюджета муниципальною образования "Город Алдан" за  2016 год по ведомственной структуре расходов бюджета</t>
  </si>
  <si>
    <t>Утвержденный план на 2016 год</t>
  </si>
  <si>
    <t>Уточненный план за 2016 г.</t>
  </si>
  <si>
    <t>Исполнено 2016 год</t>
  </si>
  <si>
    <t>Энергосбережение и повышение энергетической эффективности в системах коммунальной инфраструктуры</t>
  </si>
  <si>
    <t>Мероприятия по энергосбережению и повышению энергетической эффективности на объектах муниципальной собственности</t>
  </si>
  <si>
    <t>Обеспечение развития библиотечного дела</t>
  </si>
  <si>
    <t>Комплектование книжных фондов библиотек муниципальных образований</t>
  </si>
  <si>
    <t>Софинансирование расходных обязательств по оказанию муниципальных услуг (выполнению муниципальных функций) в связи с повышением оплаты труда работников учреждений бюджетного сектора экономики (за счет средств ГБ)</t>
  </si>
  <si>
    <t xml:space="preserve">                 от 13-1 от 31.05.2017 г. № 13-1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</si>
</sst>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vertical="top"/>
    </xf>
    <xf numFmtId="0" fontId="2" fillId="0" borderId="4" xfId="0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vertical="top" wrapText="1"/>
    </xf>
    <xf numFmtId="0" fontId="1" fillId="0" borderId="0" xfId="0" applyFont="1" applyFill="1"/>
    <xf numFmtId="39" fontId="1" fillId="0" borderId="4" xfId="1" applyNumberFormat="1" applyFont="1" applyBorder="1" applyAlignment="1">
      <alignment horizontal="center" vertical="center"/>
    </xf>
    <xf numFmtId="44" fontId="0" fillId="0" borderId="3" xfId="0" applyNumberFormat="1" applyFont="1" applyFill="1" applyBorder="1" applyAlignment="1">
      <alignment vertical="top" wrapText="1"/>
    </xf>
    <xf numFmtId="44" fontId="4" fillId="0" borderId="3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4" fontId="4" fillId="0" borderId="3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tabSelected="1" zoomScale="99" zoomScaleNormal="99" zoomScaleSheetLayoutView="10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P8" sqref="P8"/>
    </sheetView>
  </sheetViews>
  <sheetFormatPr defaultRowHeight="15.75" x14ac:dyDescent="0.25"/>
  <cols>
    <col min="1" max="1" width="51.85546875" style="2" customWidth="1"/>
    <col min="2" max="2" width="10" style="2"/>
    <col min="3" max="3" width="9" style="2"/>
    <col min="4" max="4" width="14" style="2"/>
    <col min="5" max="5" width="11" style="2"/>
    <col min="6" max="6" width="17" style="2"/>
    <col min="7" max="7" width="13" style="2"/>
    <col min="8" max="8" width="16" style="2" customWidth="1"/>
    <col min="9" max="9" width="14.85546875" style="2" customWidth="1"/>
    <col min="10" max="10" width="16.42578125" style="2" customWidth="1"/>
    <col min="11" max="11" width="16.5703125" style="2" customWidth="1"/>
    <col min="12" max="16384" width="9.140625" style="2"/>
  </cols>
  <sheetData>
    <row r="1" spans="1:11" x14ac:dyDescent="0.25">
      <c r="A1" s="1"/>
    </row>
    <row r="2" spans="1:11" x14ac:dyDescent="0.25">
      <c r="J2" s="31" t="s">
        <v>0</v>
      </c>
      <c r="K2" s="31"/>
    </row>
    <row r="3" spans="1:11" ht="33.75" customHeight="1" x14ac:dyDescent="0.25">
      <c r="A3" s="3"/>
      <c r="J3" s="32" t="s">
        <v>198</v>
      </c>
      <c r="K3" s="32"/>
    </row>
    <row r="4" spans="1:11" x14ac:dyDescent="0.25">
      <c r="A4" s="3"/>
      <c r="J4" s="33" t="s">
        <v>208</v>
      </c>
      <c r="K4" s="33"/>
    </row>
    <row r="5" spans="1:11" x14ac:dyDescent="0.25">
      <c r="A5" s="3"/>
    </row>
    <row r="6" spans="1:11" ht="24" customHeight="1" x14ac:dyDescent="0.25">
      <c r="A6" s="34" t="s">
        <v>199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x14ac:dyDescent="0.25">
      <c r="K7" s="2" t="s">
        <v>170</v>
      </c>
    </row>
    <row r="8" spans="1:11" ht="53.25" customHeight="1" x14ac:dyDescent="0.25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6" t="s">
        <v>200</v>
      </c>
      <c r="G8" s="5" t="s">
        <v>6</v>
      </c>
      <c r="H8" s="6" t="s">
        <v>201</v>
      </c>
      <c r="I8" s="6" t="s">
        <v>202</v>
      </c>
      <c r="J8" s="6" t="s">
        <v>171</v>
      </c>
      <c r="K8" s="6" t="s">
        <v>7</v>
      </c>
    </row>
    <row r="9" spans="1:11" x14ac:dyDescent="0.25">
      <c r="A9" s="4" t="s">
        <v>8</v>
      </c>
      <c r="B9" s="5" t="s">
        <v>9</v>
      </c>
      <c r="C9" s="5" t="s">
        <v>10</v>
      </c>
      <c r="D9" s="5" t="s">
        <v>11</v>
      </c>
      <c r="E9" s="5" t="s">
        <v>12</v>
      </c>
      <c r="F9" s="20">
        <f>F10+F46+F51+F77+F129+F134+F146+F158+F163</f>
        <v>203713.1</v>
      </c>
      <c r="G9" s="20">
        <f t="shared" ref="G9:I9" si="0">G10+G46+G51+G77+G129+G134+G146+G158+G163</f>
        <v>37297.4</v>
      </c>
      <c r="H9" s="20">
        <f t="shared" si="0"/>
        <v>241010.5</v>
      </c>
      <c r="I9" s="20">
        <f t="shared" si="0"/>
        <v>240914.40000000002</v>
      </c>
      <c r="J9" s="20">
        <f>I9/F9*100</f>
        <v>118.26161400518671</v>
      </c>
      <c r="K9" s="20">
        <f>I9/H9*100</f>
        <v>99.96012621856724</v>
      </c>
    </row>
    <row r="10" spans="1:11" s="18" customFormat="1" x14ac:dyDescent="0.25">
      <c r="A10" s="16" t="s">
        <v>186</v>
      </c>
      <c r="B10" s="19" t="s">
        <v>16</v>
      </c>
      <c r="C10" s="19" t="s">
        <v>187</v>
      </c>
      <c r="D10" s="19" t="s">
        <v>95</v>
      </c>
      <c r="E10" s="19" t="s">
        <v>19</v>
      </c>
      <c r="F10" s="20">
        <f>F11+F15+F21+F29+F33</f>
        <v>25672.100000000002</v>
      </c>
      <c r="G10" s="20">
        <f t="shared" ref="G10:I10" si="1">G11+G15+G21+G29+G33</f>
        <v>2735</v>
      </c>
      <c r="H10" s="20">
        <f t="shared" si="1"/>
        <v>28407.100000000002</v>
      </c>
      <c r="I10" s="20">
        <f t="shared" si="1"/>
        <v>28407.100000000002</v>
      </c>
      <c r="J10" s="20">
        <f t="shared" ref="J10:J70" si="2">I10/F10*100</f>
        <v>110.65358891559318</v>
      </c>
      <c r="K10" s="20">
        <f t="shared" ref="K10:K70" si="3">I10/H10*100</f>
        <v>100</v>
      </c>
    </row>
    <row r="11" spans="1:11" ht="47.25" x14ac:dyDescent="0.25">
      <c r="A11" s="8" t="s">
        <v>13</v>
      </c>
      <c r="B11" s="5" t="s">
        <v>9</v>
      </c>
      <c r="C11" s="5" t="s">
        <v>14</v>
      </c>
      <c r="D11" s="5" t="s">
        <v>11</v>
      </c>
      <c r="E11" s="5" t="s">
        <v>12</v>
      </c>
      <c r="F11" s="20">
        <f>F12</f>
        <v>2162.5</v>
      </c>
      <c r="G11" s="20">
        <f t="shared" ref="G11:I12" si="4">G12</f>
        <v>-49.400000000000091</v>
      </c>
      <c r="H11" s="20">
        <f t="shared" si="4"/>
        <v>2113.1</v>
      </c>
      <c r="I11" s="20">
        <f t="shared" si="4"/>
        <v>2113.1</v>
      </c>
      <c r="J11" s="20">
        <f t="shared" si="2"/>
        <v>97.715606936416179</v>
      </c>
      <c r="K11" s="20">
        <f t="shared" si="3"/>
        <v>100</v>
      </c>
    </row>
    <row r="12" spans="1:11" ht="78.75" x14ac:dyDescent="0.25">
      <c r="A12" s="8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15">
        <f>F13</f>
        <v>2162.5</v>
      </c>
      <c r="G12" s="15">
        <f t="shared" si="4"/>
        <v>-49.400000000000091</v>
      </c>
      <c r="H12" s="15">
        <f t="shared" si="4"/>
        <v>2113.1</v>
      </c>
      <c r="I12" s="15">
        <f t="shared" si="4"/>
        <v>2113.1</v>
      </c>
      <c r="J12" s="15">
        <f t="shared" si="2"/>
        <v>97.715606936416179</v>
      </c>
      <c r="K12" s="15">
        <f t="shared" si="3"/>
        <v>100</v>
      </c>
    </row>
    <row r="13" spans="1:11" x14ac:dyDescent="0.25">
      <c r="A13" s="4" t="s">
        <v>20</v>
      </c>
      <c r="B13" s="5" t="s">
        <v>16</v>
      </c>
      <c r="C13" s="5" t="s">
        <v>17</v>
      </c>
      <c r="D13" s="5" t="s">
        <v>21</v>
      </c>
      <c r="E13" s="5" t="s">
        <v>19</v>
      </c>
      <c r="F13" s="15">
        <f>F14</f>
        <v>2162.5</v>
      </c>
      <c r="G13" s="15">
        <f t="shared" ref="G13:I13" si="5">G14</f>
        <v>-49.400000000000091</v>
      </c>
      <c r="H13" s="15">
        <f t="shared" si="5"/>
        <v>2113.1</v>
      </c>
      <c r="I13" s="15">
        <f t="shared" si="5"/>
        <v>2113.1</v>
      </c>
      <c r="J13" s="15">
        <f t="shared" si="2"/>
        <v>97.715606936416179</v>
      </c>
      <c r="K13" s="15">
        <f t="shared" si="3"/>
        <v>100</v>
      </c>
    </row>
    <row r="14" spans="1:11" ht="78.75" x14ac:dyDescent="0.25">
      <c r="A14" s="8" t="s">
        <v>22</v>
      </c>
      <c r="B14" s="5" t="s">
        <v>16</v>
      </c>
      <c r="C14" s="5" t="s">
        <v>17</v>
      </c>
      <c r="D14" s="5" t="s">
        <v>21</v>
      </c>
      <c r="E14" s="5" t="s">
        <v>23</v>
      </c>
      <c r="F14" s="15">
        <v>2162.5</v>
      </c>
      <c r="G14" s="15">
        <f>H14-F14</f>
        <v>-49.400000000000091</v>
      </c>
      <c r="H14" s="15">
        <v>2113.1</v>
      </c>
      <c r="I14" s="15">
        <v>2113.1</v>
      </c>
      <c r="J14" s="15">
        <f t="shared" si="2"/>
        <v>97.715606936416179</v>
      </c>
      <c r="K14" s="15">
        <f t="shared" si="3"/>
        <v>100</v>
      </c>
    </row>
    <row r="15" spans="1:11" ht="63" x14ac:dyDescent="0.25">
      <c r="A15" s="8" t="s">
        <v>24</v>
      </c>
      <c r="B15" s="5" t="s">
        <v>9</v>
      </c>
      <c r="C15" s="5" t="s">
        <v>25</v>
      </c>
      <c r="D15" s="5" t="s">
        <v>11</v>
      </c>
      <c r="E15" s="5" t="s">
        <v>12</v>
      </c>
      <c r="F15" s="20">
        <f>F16</f>
        <v>18734.600000000002</v>
      </c>
      <c r="G15" s="20">
        <f t="shared" ref="G15:I15" si="6">G16</f>
        <v>1542</v>
      </c>
      <c r="H15" s="20">
        <f t="shared" si="6"/>
        <v>20276.600000000002</v>
      </c>
      <c r="I15" s="20">
        <f t="shared" si="6"/>
        <v>20276.600000000002</v>
      </c>
      <c r="J15" s="20">
        <f t="shared" si="2"/>
        <v>108.23076019770906</v>
      </c>
      <c r="K15" s="20">
        <f t="shared" si="3"/>
        <v>100</v>
      </c>
    </row>
    <row r="16" spans="1:11" ht="78.75" x14ac:dyDescent="0.25">
      <c r="A16" s="8" t="s">
        <v>15</v>
      </c>
      <c r="B16" s="5" t="s">
        <v>16</v>
      </c>
      <c r="C16" s="5" t="s">
        <v>26</v>
      </c>
      <c r="D16" s="5" t="s">
        <v>18</v>
      </c>
      <c r="E16" s="5" t="s">
        <v>19</v>
      </c>
      <c r="F16" s="15">
        <f>F17</f>
        <v>18734.600000000002</v>
      </c>
      <c r="G16" s="15">
        <f t="shared" ref="G16:I16" si="7">G17</f>
        <v>1542</v>
      </c>
      <c r="H16" s="15">
        <f t="shared" si="7"/>
        <v>20276.600000000002</v>
      </c>
      <c r="I16" s="15">
        <f t="shared" si="7"/>
        <v>20276.600000000002</v>
      </c>
      <c r="J16" s="15">
        <f t="shared" si="2"/>
        <v>108.23076019770906</v>
      </c>
      <c r="K16" s="15">
        <f t="shared" si="3"/>
        <v>100</v>
      </c>
    </row>
    <row r="17" spans="1:11" ht="31.5" x14ac:dyDescent="0.25">
      <c r="A17" s="8" t="s">
        <v>27</v>
      </c>
      <c r="B17" s="5" t="s">
        <v>16</v>
      </c>
      <c r="C17" s="5" t="s">
        <v>26</v>
      </c>
      <c r="D17" s="5" t="s">
        <v>28</v>
      </c>
      <c r="E17" s="5" t="s">
        <v>19</v>
      </c>
      <c r="F17" s="15">
        <f>F18+F19+F20</f>
        <v>18734.600000000002</v>
      </c>
      <c r="G17" s="15">
        <f t="shared" ref="G17:I17" si="8">G18+G19+G20</f>
        <v>1542</v>
      </c>
      <c r="H17" s="15">
        <f t="shared" si="8"/>
        <v>20276.600000000002</v>
      </c>
      <c r="I17" s="15">
        <f t="shared" si="8"/>
        <v>20276.600000000002</v>
      </c>
      <c r="J17" s="15">
        <f t="shared" si="2"/>
        <v>108.23076019770906</v>
      </c>
      <c r="K17" s="15">
        <f t="shared" si="3"/>
        <v>100</v>
      </c>
    </row>
    <row r="18" spans="1:11" ht="78.75" x14ac:dyDescent="0.25">
      <c r="A18" s="8" t="s">
        <v>22</v>
      </c>
      <c r="B18" s="5" t="s">
        <v>16</v>
      </c>
      <c r="C18" s="5" t="s">
        <v>26</v>
      </c>
      <c r="D18" s="5" t="s">
        <v>28</v>
      </c>
      <c r="E18" s="5" t="s">
        <v>23</v>
      </c>
      <c r="F18" s="15">
        <v>13703.5</v>
      </c>
      <c r="G18" s="15">
        <f>H18-F18</f>
        <v>655.39999999999964</v>
      </c>
      <c r="H18" s="15">
        <v>14358.9</v>
      </c>
      <c r="I18" s="15">
        <v>14358.9</v>
      </c>
      <c r="J18" s="15">
        <f t="shared" si="2"/>
        <v>104.78271974313131</v>
      </c>
      <c r="K18" s="15">
        <f t="shared" si="3"/>
        <v>100</v>
      </c>
    </row>
    <row r="19" spans="1:11" s="27" customFormat="1" ht="31.5" x14ac:dyDescent="0.25">
      <c r="A19" s="9" t="s">
        <v>30</v>
      </c>
      <c r="B19" s="10" t="s">
        <v>16</v>
      </c>
      <c r="C19" s="10" t="s">
        <v>26</v>
      </c>
      <c r="D19" s="10" t="s">
        <v>28</v>
      </c>
      <c r="E19" s="10" t="s">
        <v>31</v>
      </c>
      <c r="F19" s="14">
        <v>4744.8999999999996</v>
      </c>
      <c r="G19" s="14">
        <f>H19-F19</f>
        <v>927.60000000000036</v>
      </c>
      <c r="H19" s="14">
        <v>5672.5</v>
      </c>
      <c r="I19" s="14">
        <v>5672.5</v>
      </c>
      <c r="J19" s="14">
        <f t="shared" si="2"/>
        <v>119.54941094648991</v>
      </c>
      <c r="K19" s="14">
        <f t="shared" si="3"/>
        <v>100</v>
      </c>
    </row>
    <row r="20" spans="1:11" x14ac:dyDescent="0.25">
      <c r="A20" s="4" t="s">
        <v>32</v>
      </c>
      <c r="B20" s="5" t="s">
        <v>16</v>
      </c>
      <c r="C20" s="5" t="s">
        <v>26</v>
      </c>
      <c r="D20" s="5" t="s">
        <v>28</v>
      </c>
      <c r="E20" s="5" t="s">
        <v>33</v>
      </c>
      <c r="F20" s="15">
        <v>286.2</v>
      </c>
      <c r="G20" s="15">
        <f>H20-F20</f>
        <v>-41</v>
      </c>
      <c r="H20" s="15">
        <v>245.2</v>
      </c>
      <c r="I20" s="15">
        <v>245.2</v>
      </c>
      <c r="J20" s="15">
        <f t="shared" si="2"/>
        <v>85.674353598881908</v>
      </c>
      <c r="K20" s="15">
        <f t="shared" si="3"/>
        <v>100</v>
      </c>
    </row>
    <row r="21" spans="1:11" ht="47.25" x14ac:dyDescent="0.25">
      <c r="A21" s="8" t="s">
        <v>34</v>
      </c>
      <c r="B21" s="5" t="s">
        <v>9</v>
      </c>
      <c r="C21" s="5" t="s">
        <v>35</v>
      </c>
      <c r="D21" s="5" t="s">
        <v>11</v>
      </c>
      <c r="E21" s="5" t="s">
        <v>12</v>
      </c>
      <c r="F21" s="20">
        <f>F22+F26</f>
        <v>1441.8</v>
      </c>
      <c r="G21" s="20">
        <f t="shared" ref="G21:I21" si="9">G22+G26</f>
        <v>62.200000000000045</v>
      </c>
      <c r="H21" s="20">
        <f t="shared" si="9"/>
        <v>1504</v>
      </c>
      <c r="I21" s="20">
        <f t="shared" si="9"/>
        <v>1504</v>
      </c>
      <c r="J21" s="20">
        <f t="shared" si="2"/>
        <v>104.31405187959496</v>
      </c>
      <c r="K21" s="20">
        <f t="shared" si="3"/>
        <v>100</v>
      </c>
    </row>
    <row r="22" spans="1:11" ht="78.75" x14ac:dyDescent="0.25">
      <c r="A22" s="8" t="s">
        <v>15</v>
      </c>
      <c r="B22" s="5" t="s">
        <v>16</v>
      </c>
      <c r="C22" s="5" t="s">
        <v>36</v>
      </c>
      <c r="D22" s="5" t="s">
        <v>18</v>
      </c>
      <c r="E22" s="5" t="s">
        <v>19</v>
      </c>
      <c r="F22" s="15">
        <f>F23</f>
        <v>1392.7</v>
      </c>
      <c r="G22" s="15">
        <f t="shared" ref="G22:I22" si="10">G23</f>
        <v>62.200000000000045</v>
      </c>
      <c r="H22" s="15">
        <f t="shared" si="10"/>
        <v>1454.9</v>
      </c>
      <c r="I22" s="15">
        <f t="shared" si="10"/>
        <v>1454.9</v>
      </c>
      <c r="J22" s="15">
        <f t="shared" si="2"/>
        <v>104.46614489839881</v>
      </c>
      <c r="K22" s="15">
        <f t="shared" si="3"/>
        <v>100</v>
      </c>
    </row>
    <row r="23" spans="1:11" ht="31.5" x14ac:dyDescent="0.25">
      <c r="A23" s="8" t="s">
        <v>37</v>
      </c>
      <c r="B23" s="5" t="s">
        <v>16</v>
      </c>
      <c r="C23" s="5" t="s">
        <v>36</v>
      </c>
      <c r="D23" s="5" t="s">
        <v>38</v>
      </c>
      <c r="E23" s="5" t="s">
        <v>19</v>
      </c>
      <c r="F23" s="15">
        <f>F24+F25</f>
        <v>1392.7</v>
      </c>
      <c r="G23" s="15">
        <f t="shared" ref="G23:I23" si="11">G24+G25</f>
        <v>62.200000000000045</v>
      </c>
      <c r="H23" s="15">
        <f t="shared" si="11"/>
        <v>1454.9</v>
      </c>
      <c r="I23" s="15">
        <f t="shared" si="11"/>
        <v>1454.9</v>
      </c>
      <c r="J23" s="15">
        <f t="shared" si="2"/>
        <v>104.46614489839881</v>
      </c>
      <c r="K23" s="15">
        <f t="shared" si="3"/>
        <v>100</v>
      </c>
    </row>
    <row r="24" spans="1:11" ht="78.75" x14ac:dyDescent="0.25">
      <c r="A24" s="8" t="s">
        <v>22</v>
      </c>
      <c r="B24" s="5" t="s">
        <v>16</v>
      </c>
      <c r="C24" s="5" t="s">
        <v>36</v>
      </c>
      <c r="D24" s="5" t="s">
        <v>38</v>
      </c>
      <c r="E24" s="5" t="s">
        <v>23</v>
      </c>
      <c r="F24" s="15">
        <v>1362.7</v>
      </c>
      <c r="G24" s="15">
        <f>H24-F24</f>
        <v>92.200000000000045</v>
      </c>
      <c r="H24" s="15">
        <v>1454.9</v>
      </c>
      <c r="I24" s="15">
        <v>1454.9</v>
      </c>
      <c r="J24" s="15">
        <f t="shared" si="2"/>
        <v>106.76597930578997</v>
      </c>
      <c r="K24" s="15">
        <f t="shared" si="3"/>
        <v>100</v>
      </c>
    </row>
    <row r="25" spans="1:11" ht="31.5" x14ac:dyDescent="0.25">
      <c r="A25" s="8" t="s">
        <v>30</v>
      </c>
      <c r="B25" s="5" t="s">
        <v>16</v>
      </c>
      <c r="C25" s="5" t="s">
        <v>36</v>
      </c>
      <c r="D25" s="5" t="s">
        <v>38</v>
      </c>
      <c r="E25" s="5" t="s">
        <v>31</v>
      </c>
      <c r="F25" s="15">
        <v>30</v>
      </c>
      <c r="G25" s="15">
        <f>H25-F25</f>
        <v>-30</v>
      </c>
      <c r="H25" s="15">
        <v>0</v>
      </c>
      <c r="I25" s="15" t="s">
        <v>29</v>
      </c>
      <c r="J25" s="15">
        <f t="shared" si="2"/>
        <v>0</v>
      </c>
      <c r="K25" s="15">
        <v>0</v>
      </c>
    </row>
    <row r="26" spans="1:11" x14ac:dyDescent="0.25">
      <c r="A26" s="4" t="s">
        <v>39</v>
      </c>
      <c r="B26" s="5" t="s">
        <v>16</v>
      </c>
      <c r="C26" s="5" t="s">
        <v>36</v>
      </c>
      <c r="D26" s="5" t="s">
        <v>40</v>
      </c>
      <c r="E26" s="5" t="s">
        <v>19</v>
      </c>
      <c r="F26" s="15">
        <f>F27</f>
        <v>49.1</v>
      </c>
      <c r="G26" s="15">
        <f t="shared" ref="G26:I26" si="12">G27</f>
        <v>0</v>
      </c>
      <c r="H26" s="15">
        <f t="shared" si="12"/>
        <v>49.1</v>
      </c>
      <c r="I26" s="15">
        <f t="shared" si="12"/>
        <v>49.1</v>
      </c>
      <c r="J26" s="15">
        <f t="shared" si="2"/>
        <v>100</v>
      </c>
      <c r="K26" s="15">
        <f t="shared" si="3"/>
        <v>100</v>
      </c>
    </row>
    <row r="27" spans="1:11" ht="94.5" x14ac:dyDescent="0.25">
      <c r="A27" s="8" t="s">
        <v>41</v>
      </c>
      <c r="B27" s="5" t="s">
        <v>16</v>
      </c>
      <c r="C27" s="5" t="s">
        <v>36</v>
      </c>
      <c r="D27" s="5" t="s">
        <v>42</v>
      </c>
      <c r="E27" s="5" t="s">
        <v>19</v>
      </c>
      <c r="F27" s="15">
        <f>F28</f>
        <v>49.1</v>
      </c>
      <c r="G27" s="15">
        <f t="shared" ref="G27:I27" si="13">G28</f>
        <v>0</v>
      </c>
      <c r="H27" s="15">
        <f t="shared" si="13"/>
        <v>49.1</v>
      </c>
      <c r="I27" s="15">
        <f t="shared" si="13"/>
        <v>49.1</v>
      </c>
      <c r="J27" s="15">
        <f t="shared" si="2"/>
        <v>100</v>
      </c>
      <c r="K27" s="15">
        <f t="shared" si="3"/>
        <v>100</v>
      </c>
    </row>
    <row r="28" spans="1:11" x14ac:dyDescent="0.25">
      <c r="A28" s="4" t="s">
        <v>39</v>
      </c>
      <c r="B28" s="5" t="s">
        <v>16</v>
      </c>
      <c r="C28" s="5" t="s">
        <v>36</v>
      </c>
      <c r="D28" s="5" t="s">
        <v>42</v>
      </c>
      <c r="E28" s="5" t="s">
        <v>43</v>
      </c>
      <c r="F28" s="15">
        <v>49.1</v>
      </c>
      <c r="G28" s="15">
        <f>H28-F28</f>
        <v>0</v>
      </c>
      <c r="H28" s="15">
        <v>49.1</v>
      </c>
      <c r="I28" s="15">
        <v>49.1</v>
      </c>
      <c r="J28" s="15">
        <f t="shared" si="2"/>
        <v>100</v>
      </c>
      <c r="K28" s="15">
        <f t="shared" si="3"/>
        <v>100</v>
      </c>
    </row>
    <row r="29" spans="1:11" s="18" customFormat="1" ht="31.5" x14ac:dyDescent="0.25">
      <c r="A29" s="26" t="s">
        <v>193</v>
      </c>
      <c r="B29" s="5" t="s">
        <v>9</v>
      </c>
      <c r="C29" s="25" t="s">
        <v>191</v>
      </c>
      <c r="D29" s="5" t="s">
        <v>11</v>
      </c>
      <c r="E29" s="19"/>
      <c r="F29" s="20">
        <f>F30</f>
        <v>0</v>
      </c>
      <c r="G29" s="20">
        <f t="shared" ref="G29:I31" si="14">G30</f>
        <v>579.70000000000005</v>
      </c>
      <c r="H29" s="20">
        <f t="shared" si="14"/>
        <v>579.70000000000005</v>
      </c>
      <c r="I29" s="20">
        <f t="shared" si="14"/>
        <v>579.70000000000005</v>
      </c>
      <c r="J29" s="20">
        <v>0</v>
      </c>
      <c r="K29" s="20">
        <f t="shared" ref="K29:K32" si="15">I29/H29*100</f>
        <v>100</v>
      </c>
    </row>
    <row r="30" spans="1:11" ht="20.25" customHeight="1" x14ac:dyDescent="0.25">
      <c r="A30" s="9" t="s">
        <v>194</v>
      </c>
      <c r="B30" s="5" t="s">
        <v>16</v>
      </c>
      <c r="C30" s="24" t="s">
        <v>191</v>
      </c>
      <c r="D30" s="5">
        <v>9930000000</v>
      </c>
      <c r="E30" s="5" t="s">
        <v>19</v>
      </c>
      <c r="F30" s="15">
        <f>F31</f>
        <v>0</v>
      </c>
      <c r="G30" s="15">
        <f t="shared" si="14"/>
        <v>579.70000000000005</v>
      </c>
      <c r="H30" s="15">
        <f t="shared" si="14"/>
        <v>579.70000000000005</v>
      </c>
      <c r="I30" s="15">
        <f t="shared" si="14"/>
        <v>579.70000000000005</v>
      </c>
      <c r="J30" s="15">
        <v>0</v>
      </c>
      <c r="K30" s="15">
        <f t="shared" si="15"/>
        <v>100</v>
      </c>
    </row>
    <row r="31" spans="1:11" ht="24.75" customHeight="1" x14ac:dyDescent="0.25">
      <c r="A31" s="9" t="s">
        <v>195</v>
      </c>
      <c r="B31" s="5" t="s">
        <v>16</v>
      </c>
      <c r="C31" s="24" t="s">
        <v>191</v>
      </c>
      <c r="D31" s="5">
        <v>9930010030</v>
      </c>
      <c r="E31" s="5" t="s">
        <v>19</v>
      </c>
      <c r="F31" s="15">
        <f>F32</f>
        <v>0</v>
      </c>
      <c r="G31" s="15">
        <f t="shared" si="14"/>
        <v>579.70000000000005</v>
      </c>
      <c r="H31" s="15">
        <f t="shared" si="14"/>
        <v>579.70000000000005</v>
      </c>
      <c r="I31" s="15">
        <f t="shared" si="14"/>
        <v>579.70000000000005</v>
      </c>
      <c r="J31" s="15">
        <v>0</v>
      </c>
      <c r="K31" s="15">
        <f t="shared" si="15"/>
        <v>100</v>
      </c>
    </row>
    <row r="32" spans="1:11" ht="19.5" customHeight="1" x14ac:dyDescent="0.25">
      <c r="A32" s="8" t="s">
        <v>30</v>
      </c>
      <c r="B32" s="5" t="s">
        <v>16</v>
      </c>
      <c r="C32" s="24" t="s">
        <v>191</v>
      </c>
      <c r="D32" s="5">
        <v>9930010030</v>
      </c>
      <c r="E32" s="5">
        <v>200</v>
      </c>
      <c r="F32" s="15">
        <v>0</v>
      </c>
      <c r="G32" s="15">
        <f>H32-F32</f>
        <v>579.70000000000005</v>
      </c>
      <c r="H32" s="15">
        <v>579.70000000000005</v>
      </c>
      <c r="I32" s="15">
        <v>579.70000000000005</v>
      </c>
      <c r="J32" s="15">
        <v>0</v>
      </c>
      <c r="K32" s="15">
        <f t="shared" si="15"/>
        <v>100</v>
      </c>
    </row>
    <row r="33" spans="1:11" x14ac:dyDescent="0.25">
      <c r="A33" s="4" t="s">
        <v>44</v>
      </c>
      <c r="B33" s="5" t="s">
        <v>9</v>
      </c>
      <c r="C33" s="5" t="s">
        <v>45</v>
      </c>
      <c r="D33" s="5" t="s">
        <v>11</v>
      </c>
      <c r="E33" s="5" t="s">
        <v>12</v>
      </c>
      <c r="F33" s="20">
        <f>F34+F39</f>
        <v>3333.2</v>
      </c>
      <c r="G33" s="20">
        <f t="shared" ref="G33:I33" si="16">G34+G39</f>
        <v>600.5</v>
      </c>
      <c r="H33" s="20">
        <f t="shared" si="16"/>
        <v>3933.7</v>
      </c>
      <c r="I33" s="20">
        <f t="shared" si="16"/>
        <v>3933.7</v>
      </c>
      <c r="J33" s="20">
        <f t="shared" si="2"/>
        <v>118.01572062882515</v>
      </c>
      <c r="K33" s="20">
        <f t="shared" si="3"/>
        <v>100</v>
      </c>
    </row>
    <row r="34" spans="1:11" ht="78.75" x14ac:dyDescent="0.25">
      <c r="A34" s="8" t="s">
        <v>15</v>
      </c>
      <c r="B34" s="5" t="s">
        <v>16</v>
      </c>
      <c r="C34" s="5" t="s">
        <v>46</v>
      </c>
      <c r="D34" s="5" t="s">
        <v>18</v>
      </c>
      <c r="E34" s="5" t="s">
        <v>19</v>
      </c>
      <c r="F34" s="15">
        <f>F35</f>
        <v>3083.2</v>
      </c>
      <c r="G34" s="15">
        <f t="shared" ref="G34:I34" si="17">G35</f>
        <v>152.69999999999999</v>
      </c>
      <c r="H34" s="15">
        <f t="shared" si="17"/>
        <v>3235.8999999999996</v>
      </c>
      <c r="I34" s="15">
        <f t="shared" si="17"/>
        <v>3235.8999999999996</v>
      </c>
      <c r="J34" s="15">
        <f t="shared" si="2"/>
        <v>104.95264660093409</v>
      </c>
      <c r="K34" s="15">
        <f t="shared" si="3"/>
        <v>100</v>
      </c>
    </row>
    <row r="35" spans="1:11" ht="31.5" x14ac:dyDescent="0.25">
      <c r="A35" s="8" t="s">
        <v>92</v>
      </c>
      <c r="B35" s="5" t="s">
        <v>16</v>
      </c>
      <c r="C35" s="5" t="s">
        <v>46</v>
      </c>
      <c r="D35" s="5" t="s">
        <v>47</v>
      </c>
      <c r="E35" s="5" t="s">
        <v>19</v>
      </c>
      <c r="F35" s="15">
        <f>F36+F37+F38</f>
        <v>3083.2</v>
      </c>
      <c r="G35" s="15">
        <f t="shared" ref="G35:I35" si="18">G36+G37+G38</f>
        <v>152.69999999999999</v>
      </c>
      <c r="H35" s="15">
        <f t="shared" si="18"/>
        <v>3235.8999999999996</v>
      </c>
      <c r="I35" s="15">
        <f t="shared" si="18"/>
        <v>3235.8999999999996</v>
      </c>
      <c r="J35" s="15">
        <f t="shared" si="2"/>
        <v>104.95264660093409</v>
      </c>
      <c r="K35" s="15">
        <f t="shared" si="3"/>
        <v>100</v>
      </c>
    </row>
    <row r="36" spans="1:11" ht="78.75" x14ac:dyDescent="0.25">
      <c r="A36" s="8" t="s">
        <v>22</v>
      </c>
      <c r="B36" s="5" t="s">
        <v>16</v>
      </c>
      <c r="C36" s="5" t="s">
        <v>46</v>
      </c>
      <c r="D36" s="5" t="s">
        <v>47</v>
      </c>
      <c r="E36" s="5" t="s">
        <v>23</v>
      </c>
      <c r="F36" s="15">
        <v>2883.2</v>
      </c>
      <c r="G36" s="15">
        <f>H36-F36</f>
        <v>114.5</v>
      </c>
      <c r="H36" s="15">
        <v>2997.7</v>
      </c>
      <c r="I36" s="15">
        <v>2997.7</v>
      </c>
      <c r="J36" s="15">
        <f t="shared" si="2"/>
        <v>103.97128190899001</v>
      </c>
      <c r="K36" s="15">
        <f t="shared" si="3"/>
        <v>100</v>
      </c>
    </row>
    <row r="37" spans="1:11" ht="31.5" x14ac:dyDescent="0.25">
      <c r="A37" s="8" t="s">
        <v>30</v>
      </c>
      <c r="B37" s="5" t="s">
        <v>16</v>
      </c>
      <c r="C37" s="5" t="s">
        <v>46</v>
      </c>
      <c r="D37" s="5" t="s">
        <v>47</v>
      </c>
      <c r="E37" s="5" t="s">
        <v>31</v>
      </c>
      <c r="F37" s="15">
        <v>198</v>
      </c>
      <c r="G37" s="15">
        <f>H37-F37</f>
        <v>40.099999999999994</v>
      </c>
      <c r="H37" s="15">
        <v>238.1</v>
      </c>
      <c r="I37" s="15">
        <v>238.1</v>
      </c>
      <c r="J37" s="15">
        <f t="shared" si="2"/>
        <v>120.25252525252526</v>
      </c>
      <c r="K37" s="15">
        <f t="shared" si="3"/>
        <v>100</v>
      </c>
    </row>
    <row r="38" spans="1:11" x14ac:dyDescent="0.25">
      <c r="A38" s="4" t="s">
        <v>32</v>
      </c>
      <c r="B38" s="5" t="s">
        <v>16</v>
      </c>
      <c r="C38" s="5" t="s">
        <v>46</v>
      </c>
      <c r="D38" s="5" t="s">
        <v>47</v>
      </c>
      <c r="E38" s="5" t="s">
        <v>33</v>
      </c>
      <c r="F38" s="15">
        <v>2</v>
      </c>
      <c r="G38" s="15">
        <f>H38-F38</f>
        <v>-1.9</v>
      </c>
      <c r="H38" s="15">
        <v>0.1</v>
      </c>
      <c r="I38" s="15">
        <v>0.1</v>
      </c>
      <c r="J38" s="15">
        <f t="shared" si="2"/>
        <v>5</v>
      </c>
      <c r="K38" s="15">
        <f t="shared" si="3"/>
        <v>100</v>
      </c>
    </row>
    <row r="39" spans="1:11" x14ac:dyDescent="0.25">
      <c r="A39" s="4" t="s">
        <v>48</v>
      </c>
      <c r="B39" s="5" t="s">
        <v>16</v>
      </c>
      <c r="C39" s="5" t="s">
        <v>46</v>
      </c>
      <c r="D39" s="5" t="s">
        <v>49</v>
      </c>
      <c r="E39" s="5" t="s">
        <v>19</v>
      </c>
      <c r="F39" s="15">
        <f>F40+F42+F44</f>
        <v>250</v>
      </c>
      <c r="G39" s="15">
        <f t="shared" ref="G39:I39" si="19">G40+G42+G44</f>
        <v>447.8</v>
      </c>
      <c r="H39" s="15">
        <f t="shared" si="19"/>
        <v>697.8</v>
      </c>
      <c r="I39" s="15">
        <f t="shared" si="19"/>
        <v>697.8</v>
      </c>
      <c r="J39" s="15">
        <f t="shared" si="2"/>
        <v>279.12</v>
      </c>
      <c r="K39" s="15">
        <f t="shared" si="3"/>
        <v>100</v>
      </c>
    </row>
    <row r="40" spans="1:11" ht="31.5" x14ac:dyDescent="0.25">
      <c r="A40" s="8" t="s">
        <v>51</v>
      </c>
      <c r="B40" s="5" t="s">
        <v>16</v>
      </c>
      <c r="C40" s="5" t="s">
        <v>46</v>
      </c>
      <c r="D40" s="5" t="s">
        <v>52</v>
      </c>
      <c r="E40" s="5" t="s">
        <v>19</v>
      </c>
      <c r="F40" s="15">
        <f>F41</f>
        <v>250</v>
      </c>
      <c r="G40" s="15">
        <f t="shared" ref="G40:I40" si="20">G41</f>
        <v>-98</v>
      </c>
      <c r="H40" s="15">
        <f t="shared" si="20"/>
        <v>152</v>
      </c>
      <c r="I40" s="15">
        <f t="shared" si="20"/>
        <v>152</v>
      </c>
      <c r="J40" s="15">
        <f t="shared" si="2"/>
        <v>60.8</v>
      </c>
      <c r="K40" s="15">
        <f t="shared" si="3"/>
        <v>100</v>
      </c>
    </row>
    <row r="41" spans="1:11" ht="31.5" x14ac:dyDescent="0.25">
      <c r="A41" s="8" t="s">
        <v>30</v>
      </c>
      <c r="B41" s="5" t="s">
        <v>16</v>
      </c>
      <c r="C41" s="5" t="s">
        <v>46</v>
      </c>
      <c r="D41" s="5">
        <v>9950091002</v>
      </c>
      <c r="E41" s="5">
        <v>200</v>
      </c>
      <c r="F41" s="14">
        <v>250</v>
      </c>
      <c r="G41" s="15">
        <f>H41-F41</f>
        <v>-98</v>
      </c>
      <c r="H41" s="15">
        <v>152</v>
      </c>
      <c r="I41" s="15">
        <v>152</v>
      </c>
      <c r="J41" s="15">
        <f t="shared" si="2"/>
        <v>60.8</v>
      </c>
      <c r="K41" s="15">
        <f t="shared" si="3"/>
        <v>100</v>
      </c>
    </row>
    <row r="42" spans="1:11" ht="47.25" x14ac:dyDescent="0.25">
      <c r="A42" s="8" t="s">
        <v>53</v>
      </c>
      <c r="B42" s="5" t="s">
        <v>16</v>
      </c>
      <c r="C42" s="5" t="s">
        <v>46</v>
      </c>
      <c r="D42" s="5" t="s">
        <v>54</v>
      </c>
      <c r="E42" s="5" t="s">
        <v>19</v>
      </c>
      <c r="F42" s="15">
        <f>F43</f>
        <v>0</v>
      </c>
      <c r="G42" s="15">
        <f t="shared" ref="G42:I42" si="21">G43</f>
        <v>436.3</v>
      </c>
      <c r="H42" s="15">
        <f t="shared" si="21"/>
        <v>436.3</v>
      </c>
      <c r="I42" s="15">
        <f t="shared" si="21"/>
        <v>436.3</v>
      </c>
      <c r="J42" s="15">
        <v>0</v>
      </c>
      <c r="K42" s="15">
        <f t="shared" si="3"/>
        <v>100</v>
      </c>
    </row>
    <row r="43" spans="1:11" x14ac:dyDescent="0.25">
      <c r="A43" s="4" t="s">
        <v>32</v>
      </c>
      <c r="B43" s="5" t="s">
        <v>16</v>
      </c>
      <c r="C43" s="5" t="s">
        <v>46</v>
      </c>
      <c r="D43" s="5" t="s">
        <v>54</v>
      </c>
      <c r="E43" s="5" t="s">
        <v>33</v>
      </c>
      <c r="F43" s="15">
        <v>0</v>
      </c>
      <c r="G43" s="15">
        <f>H43-F43</f>
        <v>436.3</v>
      </c>
      <c r="H43" s="15">
        <v>436.3</v>
      </c>
      <c r="I43" s="15">
        <v>436.3</v>
      </c>
      <c r="J43" s="15">
        <v>0</v>
      </c>
      <c r="K43" s="15">
        <f t="shared" si="3"/>
        <v>100</v>
      </c>
    </row>
    <row r="44" spans="1:11" ht="31.5" x14ac:dyDescent="0.25">
      <c r="A44" s="8" t="s">
        <v>72</v>
      </c>
      <c r="B44" s="5" t="s">
        <v>16</v>
      </c>
      <c r="C44" s="5" t="s">
        <v>46</v>
      </c>
      <c r="D44" s="5">
        <v>9950091018</v>
      </c>
      <c r="E44" s="5" t="s">
        <v>19</v>
      </c>
      <c r="F44" s="15">
        <f>F45</f>
        <v>0</v>
      </c>
      <c r="G44" s="15">
        <f t="shared" ref="G44:I44" si="22">G45</f>
        <v>109.5</v>
      </c>
      <c r="H44" s="15">
        <f t="shared" si="22"/>
        <v>109.5</v>
      </c>
      <c r="I44" s="15">
        <f t="shared" si="22"/>
        <v>109.5</v>
      </c>
      <c r="J44" s="15">
        <v>1</v>
      </c>
      <c r="K44" s="15">
        <f t="shared" ref="K44:K45" si="23">I44/H44*100</f>
        <v>100</v>
      </c>
    </row>
    <row r="45" spans="1:11" ht="31.5" x14ac:dyDescent="0.25">
      <c r="A45" s="8" t="s">
        <v>30</v>
      </c>
      <c r="B45" s="5" t="s">
        <v>16</v>
      </c>
      <c r="C45" s="5" t="s">
        <v>46</v>
      </c>
      <c r="D45" s="5">
        <v>9950091018</v>
      </c>
      <c r="E45" s="5">
        <v>200</v>
      </c>
      <c r="F45" s="15">
        <v>0</v>
      </c>
      <c r="G45" s="15">
        <f>H45-F45</f>
        <v>109.5</v>
      </c>
      <c r="H45" s="15">
        <v>109.5</v>
      </c>
      <c r="I45" s="15">
        <v>109.5</v>
      </c>
      <c r="J45" s="15">
        <v>2</v>
      </c>
      <c r="K45" s="15">
        <f t="shared" si="23"/>
        <v>100</v>
      </c>
    </row>
    <row r="46" spans="1:11" ht="31.5" x14ac:dyDescent="0.25">
      <c r="A46" s="9" t="s">
        <v>55</v>
      </c>
      <c r="B46" s="10" t="s">
        <v>9</v>
      </c>
      <c r="C46" s="10" t="s">
        <v>56</v>
      </c>
      <c r="D46" s="10" t="s">
        <v>11</v>
      </c>
      <c r="E46" s="10" t="s">
        <v>12</v>
      </c>
      <c r="F46" s="11" t="str">
        <f>F47</f>
        <v>200,0</v>
      </c>
      <c r="G46" s="11">
        <f t="shared" ref="G46:I49" si="24">G47</f>
        <v>-200</v>
      </c>
      <c r="H46" s="12">
        <f t="shared" si="24"/>
        <v>0</v>
      </c>
      <c r="I46" s="11" t="str">
        <f t="shared" si="24"/>
        <v>0,0</v>
      </c>
      <c r="J46" s="12">
        <f t="shared" si="2"/>
        <v>0</v>
      </c>
      <c r="K46" s="12">
        <v>0</v>
      </c>
    </row>
    <row r="47" spans="1:11" ht="47.25" x14ac:dyDescent="0.25">
      <c r="A47" s="9" t="s">
        <v>57</v>
      </c>
      <c r="B47" s="10" t="s">
        <v>9</v>
      </c>
      <c r="C47" s="10" t="s">
        <v>58</v>
      </c>
      <c r="D47" s="10" t="s">
        <v>11</v>
      </c>
      <c r="E47" s="10" t="s">
        <v>12</v>
      </c>
      <c r="F47" s="11" t="str">
        <f>F48</f>
        <v>200,0</v>
      </c>
      <c r="G47" s="11">
        <f t="shared" si="24"/>
        <v>-200</v>
      </c>
      <c r="H47" s="12">
        <f t="shared" si="24"/>
        <v>0</v>
      </c>
      <c r="I47" s="11" t="str">
        <f t="shared" si="24"/>
        <v>0,0</v>
      </c>
      <c r="J47" s="12">
        <f t="shared" si="2"/>
        <v>0</v>
      </c>
      <c r="K47" s="12">
        <v>0</v>
      </c>
    </row>
    <row r="48" spans="1:11" x14ac:dyDescent="0.25">
      <c r="A48" s="13" t="s">
        <v>48</v>
      </c>
      <c r="B48" s="10" t="s">
        <v>16</v>
      </c>
      <c r="C48" s="10" t="s">
        <v>59</v>
      </c>
      <c r="D48" s="10" t="s">
        <v>49</v>
      </c>
      <c r="E48" s="10" t="s">
        <v>19</v>
      </c>
      <c r="F48" s="10" t="str">
        <f>F49</f>
        <v>200,0</v>
      </c>
      <c r="G48" s="10">
        <f t="shared" si="24"/>
        <v>-200</v>
      </c>
      <c r="H48" s="14">
        <f t="shared" si="24"/>
        <v>0</v>
      </c>
      <c r="I48" s="10" t="str">
        <f t="shared" si="24"/>
        <v>0,0</v>
      </c>
      <c r="J48" s="14">
        <f t="shared" si="2"/>
        <v>0</v>
      </c>
      <c r="K48" s="14">
        <v>0</v>
      </c>
    </row>
    <row r="49" spans="1:11" ht="63" x14ac:dyDescent="0.25">
      <c r="A49" s="9" t="s">
        <v>61</v>
      </c>
      <c r="B49" s="10" t="s">
        <v>16</v>
      </c>
      <c r="C49" s="10" t="s">
        <v>59</v>
      </c>
      <c r="D49" s="10" t="s">
        <v>62</v>
      </c>
      <c r="E49" s="10" t="s">
        <v>19</v>
      </c>
      <c r="F49" s="10" t="str">
        <f>F50</f>
        <v>200,0</v>
      </c>
      <c r="G49" s="10">
        <f t="shared" si="24"/>
        <v>-200</v>
      </c>
      <c r="H49" s="14">
        <f t="shared" si="24"/>
        <v>0</v>
      </c>
      <c r="I49" s="10" t="str">
        <f t="shared" si="24"/>
        <v>0,0</v>
      </c>
      <c r="J49" s="14">
        <f t="shared" si="2"/>
        <v>0</v>
      </c>
      <c r="K49" s="14">
        <v>0</v>
      </c>
    </row>
    <row r="50" spans="1:11" s="27" customFormat="1" ht="31.5" x14ac:dyDescent="0.25">
      <c r="A50" s="9" t="s">
        <v>30</v>
      </c>
      <c r="B50" s="10" t="s">
        <v>16</v>
      </c>
      <c r="C50" s="10" t="s">
        <v>59</v>
      </c>
      <c r="D50" s="10" t="s">
        <v>62</v>
      </c>
      <c r="E50" s="10" t="s">
        <v>31</v>
      </c>
      <c r="F50" s="10" t="s">
        <v>60</v>
      </c>
      <c r="G50" s="14">
        <f>H50-F50</f>
        <v>-200</v>
      </c>
      <c r="H50" s="14">
        <v>0</v>
      </c>
      <c r="I50" s="10" t="s">
        <v>29</v>
      </c>
      <c r="J50" s="14">
        <f t="shared" si="2"/>
        <v>0</v>
      </c>
      <c r="K50" s="14">
        <v>0</v>
      </c>
    </row>
    <row r="51" spans="1:11" x14ac:dyDescent="0.25">
      <c r="A51" s="13" t="s">
        <v>63</v>
      </c>
      <c r="B51" s="10" t="s">
        <v>9</v>
      </c>
      <c r="C51" s="10" t="s">
        <v>64</v>
      </c>
      <c r="D51" s="10" t="s">
        <v>11</v>
      </c>
      <c r="E51" s="10" t="s">
        <v>12</v>
      </c>
      <c r="F51" s="12">
        <f>F52+F58+F69</f>
        <v>41978.6</v>
      </c>
      <c r="G51" s="12">
        <f t="shared" ref="G51:I51" si="25">G52+G58+G69</f>
        <v>11942.1</v>
      </c>
      <c r="H51" s="12">
        <f t="shared" si="25"/>
        <v>53920.700000000004</v>
      </c>
      <c r="I51" s="12">
        <f t="shared" si="25"/>
        <v>53826.100000000006</v>
      </c>
      <c r="J51" s="12">
        <f t="shared" si="2"/>
        <v>128.22271347781967</v>
      </c>
      <c r="K51" s="12">
        <f t="shared" si="3"/>
        <v>99.82455717377556</v>
      </c>
    </row>
    <row r="52" spans="1:11" x14ac:dyDescent="0.25">
      <c r="A52" s="13" t="s">
        <v>65</v>
      </c>
      <c r="B52" s="10" t="s">
        <v>9</v>
      </c>
      <c r="C52" s="10" t="s">
        <v>66</v>
      </c>
      <c r="D52" s="10" t="s">
        <v>11</v>
      </c>
      <c r="E52" s="10" t="s">
        <v>12</v>
      </c>
      <c r="F52" s="12">
        <f>F53</f>
        <v>220</v>
      </c>
      <c r="G52" s="12">
        <f t="shared" ref="G52:I52" si="26">G53</f>
        <v>867</v>
      </c>
      <c r="H52" s="12">
        <f t="shared" si="26"/>
        <v>1087</v>
      </c>
      <c r="I52" s="12">
        <f t="shared" si="26"/>
        <v>1087</v>
      </c>
      <c r="J52" s="12">
        <f t="shared" si="2"/>
        <v>494.09090909090907</v>
      </c>
      <c r="K52" s="12">
        <f t="shared" si="3"/>
        <v>100</v>
      </c>
    </row>
    <row r="53" spans="1:11" x14ac:dyDescent="0.25">
      <c r="A53" s="13" t="s">
        <v>48</v>
      </c>
      <c r="B53" s="10" t="s">
        <v>16</v>
      </c>
      <c r="C53" s="10" t="s">
        <v>67</v>
      </c>
      <c r="D53" s="10" t="s">
        <v>49</v>
      </c>
      <c r="E53" s="10" t="s">
        <v>19</v>
      </c>
      <c r="F53" s="14">
        <f>F54+F56</f>
        <v>220</v>
      </c>
      <c r="G53" s="14">
        <f t="shared" ref="G53:I53" si="27">G54+G56</f>
        <v>867</v>
      </c>
      <c r="H53" s="14">
        <f t="shared" si="27"/>
        <v>1087</v>
      </c>
      <c r="I53" s="14">
        <f t="shared" si="27"/>
        <v>1087</v>
      </c>
      <c r="J53" s="14">
        <f t="shared" si="2"/>
        <v>494.09090909090907</v>
      </c>
      <c r="K53" s="14">
        <f t="shared" si="3"/>
        <v>100</v>
      </c>
    </row>
    <row r="54" spans="1:11" ht="78.75" x14ac:dyDescent="0.25">
      <c r="A54" s="9" t="s">
        <v>70</v>
      </c>
      <c r="B54" s="10" t="s">
        <v>16</v>
      </c>
      <c r="C54" s="10" t="s">
        <v>67</v>
      </c>
      <c r="D54" s="10" t="s">
        <v>71</v>
      </c>
      <c r="E54" s="10" t="s">
        <v>19</v>
      </c>
      <c r="F54" s="14" t="str">
        <f>F55</f>
        <v>220,0</v>
      </c>
      <c r="G54" s="14">
        <f t="shared" ref="G54:I54" si="28">G55</f>
        <v>275.2</v>
      </c>
      <c r="H54" s="14">
        <f t="shared" si="28"/>
        <v>495.2</v>
      </c>
      <c r="I54" s="14">
        <f t="shared" si="28"/>
        <v>495.2</v>
      </c>
      <c r="J54" s="14">
        <f t="shared" si="2"/>
        <v>225.09090909090909</v>
      </c>
      <c r="K54" s="14">
        <f t="shared" si="3"/>
        <v>100</v>
      </c>
    </row>
    <row r="55" spans="1:11" s="27" customFormat="1" ht="31.5" x14ac:dyDescent="0.25">
      <c r="A55" s="9" t="s">
        <v>30</v>
      </c>
      <c r="B55" s="10" t="s">
        <v>16</v>
      </c>
      <c r="C55" s="10" t="s">
        <v>67</v>
      </c>
      <c r="D55" s="10" t="s">
        <v>71</v>
      </c>
      <c r="E55" s="10" t="s">
        <v>31</v>
      </c>
      <c r="F55" s="14" t="s">
        <v>68</v>
      </c>
      <c r="G55" s="14">
        <f>H55-F55</f>
        <v>275.2</v>
      </c>
      <c r="H55" s="14">
        <v>495.2</v>
      </c>
      <c r="I55" s="14">
        <v>495.2</v>
      </c>
      <c r="J55" s="14">
        <f t="shared" si="2"/>
        <v>225.09090909090909</v>
      </c>
      <c r="K55" s="14">
        <f t="shared" si="3"/>
        <v>100</v>
      </c>
    </row>
    <row r="56" spans="1:11" ht="31.5" x14ac:dyDescent="0.25">
      <c r="A56" s="8" t="s">
        <v>72</v>
      </c>
      <c r="B56" s="5" t="s">
        <v>16</v>
      </c>
      <c r="C56" s="5" t="s">
        <v>67</v>
      </c>
      <c r="D56" s="5" t="s">
        <v>73</v>
      </c>
      <c r="E56" s="5" t="s">
        <v>19</v>
      </c>
      <c r="F56" s="15" t="str">
        <f>F57</f>
        <v>0,0</v>
      </c>
      <c r="G56" s="15">
        <f t="shared" ref="G56:I56" si="29">G57</f>
        <v>591.79999999999995</v>
      </c>
      <c r="H56" s="15">
        <f t="shared" si="29"/>
        <v>591.79999999999995</v>
      </c>
      <c r="I56" s="15">
        <f t="shared" si="29"/>
        <v>591.79999999999995</v>
      </c>
      <c r="J56" s="15">
        <v>0</v>
      </c>
      <c r="K56" s="15">
        <f t="shared" si="3"/>
        <v>100</v>
      </c>
    </row>
    <row r="57" spans="1:11" ht="31.5" x14ac:dyDescent="0.25">
      <c r="A57" s="8" t="s">
        <v>30</v>
      </c>
      <c r="B57" s="5" t="s">
        <v>16</v>
      </c>
      <c r="C57" s="5" t="s">
        <v>67</v>
      </c>
      <c r="D57" s="5" t="s">
        <v>73</v>
      </c>
      <c r="E57" s="5" t="s">
        <v>31</v>
      </c>
      <c r="F57" s="15" t="s">
        <v>29</v>
      </c>
      <c r="G57" s="15">
        <f>H57-F57</f>
        <v>591.79999999999995</v>
      </c>
      <c r="H57" s="15">
        <v>591.79999999999995</v>
      </c>
      <c r="I57" s="15">
        <v>591.79999999999995</v>
      </c>
      <c r="J57" s="15">
        <v>0</v>
      </c>
      <c r="K57" s="15">
        <f t="shared" si="3"/>
        <v>100</v>
      </c>
    </row>
    <row r="58" spans="1:11" s="18" customFormat="1" x14ac:dyDescent="0.25">
      <c r="A58" s="16" t="s">
        <v>172</v>
      </c>
      <c r="B58" s="19" t="s">
        <v>16</v>
      </c>
      <c r="C58" s="19" t="s">
        <v>75</v>
      </c>
      <c r="D58" s="19" t="s">
        <v>95</v>
      </c>
      <c r="E58" s="19" t="s">
        <v>19</v>
      </c>
      <c r="F58" s="20">
        <f>F59+F62</f>
        <v>38332.6</v>
      </c>
      <c r="G58" s="20">
        <f t="shared" ref="G58:I58" si="30">G59+G62</f>
        <v>11766.2</v>
      </c>
      <c r="H58" s="20">
        <f t="shared" si="30"/>
        <v>50098.8</v>
      </c>
      <c r="I58" s="20">
        <f t="shared" si="30"/>
        <v>50004.200000000004</v>
      </c>
      <c r="J58" s="20">
        <f t="shared" si="2"/>
        <v>130.44823466188052</v>
      </c>
      <c r="K58" s="20">
        <f t="shared" si="3"/>
        <v>99.811173121911111</v>
      </c>
    </row>
    <row r="59" spans="1:11" ht="47.25" x14ac:dyDescent="0.25">
      <c r="A59" s="8" t="s">
        <v>74</v>
      </c>
      <c r="B59" s="5" t="s">
        <v>16</v>
      </c>
      <c r="C59" s="5" t="s">
        <v>75</v>
      </c>
      <c r="D59" s="5" t="s">
        <v>76</v>
      </c>
      <c r="E59" s="5" t="s">
        <v>19</v>
      </c>
      <c r="F59" s="15" t="str">
        <f>F60</f>
        <v>3000,0</v>
      </c>
      <c r="G59" s="15">
        <f t="shared" ref="G59:I59" si="31">G60</f>
        <v>-1100.7</v>
      </c>
      <c r="H59" s="15">
        <f t="shared" si="31"/>
        <v>1899.3</v>
      </c>
      <c r="I59" s="15">
        <f t="shared" si="31"/>
        <v>1899.3</v>
      </c>
      <c r="J59" s="15">
        <f t="shared" si="2"/>
        <v>63.31</v>
      </c>
      <c r="K59" s="15">
        <f t="shared" si="3"/>
        <v>100</v>
      </c>
    </row>
    <row r="60" spans="1:11" ht="47.25" x14ac:dyDescent="0.25">
      <c r="A60" s="8" t="s">
        <v>78</v>
      </c>
      <c r="B60" s="5" t="s">
        <v>16</v>
      </c>
      <c r="C60" s="5" t="s">
        <v>75</v>
      </c>
      <c r="D60" s="5" t="s">
        <v>79</v>
      </c>
      <c r="E60" s="5" t="s">
        <v>19</v>
      </c>
      <c r="F60" s="15" t="str">
        <f>F61</f>
        <v>3000,0</v>
      </c>
      <c r="G60" s="15">
        <f t="shared" ref="G60:I60" si="32">G61</f>
        <v>-1100.7</v>
      </c>
      <c r="H60" s="15">
        <f t="shared" si="32"/>
        <v>1899.3</v>
      </c>
      <c r="I60" s="15">
        <f t="shared" si="32"/>
        <v>1899.3</v>
      </c>
      <c r="J60" s="15">
        <f t="shared" si="2"/>
        <v>63.31</v>
      </c>
      <c r="K60" s="15">
        <f t="shared" si="3"/>
        <v>100</v>
      </c>
    </row>
    <row r="61" spans="1:11" ht="31.5" x14ac:dyDescent="0.25">
      <c r="A61" s="8" t="s">
        <v>30</v>
      </c>
      <c r="B61" s="5" t="s">
        <v>16</v>
      </c>
      <c r="C61" s="5" t="s">
        <v>75</v>
      </c>
      <c r="D61" s="5" t="s">
        <v>79</v>
      </c>
      <c r="E61" s="5" t="s">
        <v>31</v>
      </c>
      <c r="F61" s="15" t="s">
        <v>77</v>
      </c>
      <c r="G61" s="15">
        <f>H61-F61</f>
        <v>-1100.7</v>
      </c>
      <c r="H61" s="15">
        <v>1899.3</v>
      </c>
      <c r="I61" s="15">
        <v>1899.3</v>
      </c>
      <c r="J61" s="15">
        <f t="shared" si="2"/>
        <v>63.31</v>
      </c>
      <c r="K61" s="15">
        <f t="shared" si="3"/>
        <v>100</v>
      </c>
    </row>
    <row r="62" spans="1:11" x14ac:dyDescent="0.25">
      <c r="A62" s="4" t="s">
        <v>80</v>
      </c>
      <c r="B62" s="5" t="s">
        <v>16</v>
      </c>
      <c r="C62" s="5" t="s">
        <v>75</v>
      </c>
      <c r="D62" s="5" t="s">
        <v>81</v>
      </c>
      <c r="E62" s="5" t="s">
        <v>19</v>
      </c>
      <c r="F62" s="15">
        <f>F63+F65+F67</f>
        <v>35332.6</v>
      </c>
      <c r="G62" s="15">
        <f t="shared" ref="G62:I62" si="33">G63+G65+G67</f>
        <v>12866.900000000001</v>
      </c>
      <c r="H62" s="15">
        <f t="shared" si="33"/>
        <v>48199.5</v>
      </c>
      <c r="I62" s="15">
        <f t="shared" si="33"/>
        <v>48104.9</v>
      </c>
      <c r="J62" s="15">
        <f t="shared" si="2"/>
        <v>136.14876912539694</v>
      </c>
      <c r="K62" s="15">
        <f t="shared" si="3"/>
        <v>99.803732403863108</v>
      </c>
    </row>
    <row r="63" spans="1:11" ht="31.5" x14ac:dyDescent="0.25">
      <c r="A63" s="8" t="s">
        <v>82</v>
      </c>
      <c r="B63" s="5" t="s">
        <v>16</v>
      </c>
      <c r="C63" s="5" t="s">
        <v>75</v>
      </c>
      <c r="D63" s="5" t="s">
        <v>83</v>
      </c>
      <c r="E63" s="5" t="s">
        <v>19</v>
      </c>
      <c r="F63" s="15" t="str">
        <f>F64</f>
        <v>11680,8</v>
      </c>
      <c r="G63" s="15">
        <f t="shared" ref="G63:I63" si="34">G64</f>
        <v>-84</v>
      </c>
      <c r="H63" s="15">
        <f t="shared" si="34"/>
        <v>11596.8</v>
      </c>
      <c r="I63" s="15">
        <f t="shared" si="34"/>
        <v>11516.2</v>
      </c>
      <c r="J63" s="15">
        <f t="shared" si="2"/>
        <v>98.590849941784825</v>
      </c>
      <c r="K63" s="15">
        <f t="shared" si="3"/>
        <v>99.304980684326722</v>
      </c>
    </row>
    <row r="64" spans="1:11" ht="31.5" x14ac:dyDescent="0.25">
      <c r="A64" s="8" t="s">
        <v>30</v>
      </c>
      <c r="B64" s="5" t="s">
        <v>16</v>
      </c>
      <c r="C64" s="5" t="s">
        <v>75</v>
      </c>
      <c r="D64" s="5" t="s">
        <v>83</v>
      </c>
      <c r="E64" s="5" t="s">
        <v>31</v>
      </c>
      <c r="F64" s="15" t="s">
        <v>84</v>
      </c>
      <c r="G64" s="15">
        <f>H64-F64</f>
        <v>-84</v>
      </c>
      <c r="H64" s="15">
        <v>11596.8</v>
      </c>
      <c r="I64" s="15">
        <v>11516.2</v>
      </c>
      <c r="J64" s="15">
        <f t="shared" si="2"/>
        <v>98.590849941784825</v>
      </c>
      <c r="K64" s="15">
        <f t="shared" si="3"/>
        <v>99.304980684326722</v>
      </c>
    </row>
    <row r="65" spans="1:11" ht="24" customHeight="1" x14ac:dyDescent="0.25">
      <c r="A65" s="8" t="s">
        <v>85</v>
      </c>
      <c r="B65" s="5" t="s">
        <v>16</v>
      </c>
      <c r="C65" s="5" t="s">
        <v>75</v>
      </c>
      <c r="D65" s="5" t="s">
        <v>86</v>
      </c>
      <c r="E65" s="5" t="s">
        <v>19</v>
      </c>
      <c r="F65" s="15" t="str">
        <f>F66</f>
        <v>23651,8</v>
      </c>
      <c r="G65" s="15">
        <f t="shared" ref="G65:I65" si="35">G66</f>
        <v>8950.9000000000015</v>
      </c>
      <c r="H65" s="15">
        <f t="shared" si="35"/>
        <v>32602.7</v>
      </c>
      <c r="I65" s="15">
        <f t="shared" si="35"/>
        <v>32602.7</v>
      </c>
      <c r="J65" s="15">
        <f t="shared" si="2"/>
        <v>137.84447695312832</v>
      </c>
      <c r="K65" s="15">
        <f t="shared" si="3"/>
        <v>100</v>
      </c>
    </row>
    <row r="66" spans="1:11" ht="31.5" x14ac:dyDescent="0.25">
      <c r="A66" s="8" t="s">
        <v>30</v>
      </c>
      <c r="B66" s="5" t="s">
        <v>16</v>
      </c>
      <c r="C66" s="5" t="s">
        <v>75</v>
      </c>
      <c r="D66" s="5" t="s">
        <v>86</v>
      </c>
      <c r="E66" s="5" t="s">
        <v>31</v>
      </c>
      <c r="F66" s="15" t="s">
        <v>87</v>
      </c>
      <c r="G66" s="15">
        <f>H66-F66</f>
        <v>8950.9000000000015</v>
      </c>
      <c r="H66" s="15">
        <v>32602.7</v>
      </c>
      <c r="I66" s="15">
        <v>32602.7</v>
      </c>
      <c r="J66" s="15">
        <f t="shared" si="2"/>
        <v>137.84447695312832</v>
      </c>
      <c r="K66" s="15">
        <f t="shared" si="3"/>
        <v>100</v>
      </c>
    </row>
    <row r="67" spans="1:11" ht="63" x14ac:dyDescent="0.25">
      <c r="A67" s="8" t="s">
        <v>188</v>
      </c>
      <c r="B67" s="5" t="s">
        <v>16</v>
      </c>
      <c r="C67" s="5" t="s">
        <v>75</v>
      </c>
      <c r="D67" s="5">
        <v>8850065470</v>
      </c>
      <c r="E67" s="5" t="s">
        <v>19</v>
      </c>
      <c r="F67" s="15">
        <f>F68</f>
        <v>0</v>
      </c>
      <c r="G67" s="15">
        <f t="shared" ref="G67:I67" si="36">G68</f>
        <v>4000</v>
      </c>
      <c r="H67" s="15">
        <f t="shared" si="36"/>
        <v>4000</v>
      </c>
      <c r="I67" s="15">
        <f t="shared" si="36"/>
        <v>3986</v>
      </c>
      <c r="J67" s="15">
        <v>0</v>
      </c>
      <c r="K67" s="15">
        <f t="shared" ref="K67:K68" si="37">I67/H67*100</f>
        <v>99.65</v>
      </c>
    </row>
    <row r="68" spans="1:11" ht="31.5" x14ac:dyDescent="0.25">
      <c r="A68" s="8" t="s">
        <v>30</v>
      </c>
      <c r="B68" s="5" t="s">
        <v>16</v>
      </c>
      <c r="C68" s="5" t="s">
        <v>75</v>
      </c>
      <c r="D68" s="5">
        <v>8850065470</v>
      </c>
      <c r="E68" s="5">
        <v>200</v>
      </c>
      <c r="F68" s="15">
        <v>0</v>
      </c>
      <c r="G68" s="15">
        <f>H68-F68</f>
        <v>4000</v>
      </c>
      <c r="H68" s="15">
        <v>4000</v>
      </c>
      <c r="I68" s="15">
        <v>3986</v>
      </c>
      <c r="J68" s="15">
        <v>0</v>
      </c>
      <c r="K68" s="15">
        <f t="shared" si="37"/>
        <v>99.65</v>
      </c>
    </row>
    <row r="69" spans="1:11" x14ac:dyDescent="0.25">
      <c r="A69" s="4" t="s">
        <v>88</v>
      </c>
      <c r="B69" s="5" t="s">
        <v>9</v>
      </c>
      <c r="C69" s="5" t="s">
        <v>89</v>
      </c>
      <c r="D69" s="5" t="s">
        <v>11</v>
      </c>
      <c r="E69" s="5" t="s">
        <v>12</v>
      </c>
      <c r="F69" s="20">
        <f>F70+F74</f>
        <v>3426</v>
      </c>
      <c r="G69" s="20">
        <f t="shared" ref="G69:I69" si="38">G70+G74</f>
        <v>-691.0999999999998</v>
      </c>
      <c r="H69" s="20">
        <f t="shared" si="38"/>
        <v>2734.9</v>
      </c>
      <c r="I69" s="20">
        <f t="shared" si="38"/>
        <v>2734.9</v>
      </c>
      <c r="J69" s="20">
        <f t="shared" si="2"/>
        <v>79.827787507297145</v>
      </c>
      <c r="K69" s="20">
        <f t="shared" si="3"/>
        <v>100</v>
      </c>
    </row>
    <row r="70" spans="1:11" ht="78.75" x14ac:dyDescent="0.25">
      <c r="A70" s="8" t="s">
        <v>15</v>
      </c>
      <c r="B70" s="5" t="s">
        <v>16</v>
      </c>
      <c r="C70" s="5" t="s">
        <v>90</v>
      </c>
      <c r="D70" s="5" t="s">
        <v>18</v>
      </c>
      <c r="E70" s="5" t="s">
        <v>19</v>
      </c>
      <c r="F70" s="15">
        <f>F71</f>
        <v>2700.5</v>
      </c>
      <c r="G70" s="15">
        <f t="shared" ref="G70:I70" si="39">G71</f>
        <v>-390.19999999999982</v>
      </c>
      <c r="H70" s="15">
        <f t="shared" si="39"/>
        <v>2310.3000000000002</v>
      </c>
      <c r="I70" s="15">
        <f t="shared" si="39"/>
        <v>2310.3000000000002</v>
      </c>
      <c r="J70" s="15">
        <f t="shared" si="2"/>
        <v>85.550823921496018</v>
      </c>
      <c r="K70" s="15">
        <f t="shared" si="3"/>
        <v>100</v>
      </c>
    </row>
    <row r="71" spans="1:11" ht="31.5" x14ac:dyDescent="0.25">
      <c r="A71" s="8" t="s">
        <v>92</v>
      </c>
      <c r="B71" s="5" t="s">
        <v>16</v>
      </c>
      <c r="C71" s="5" t="s">
        <v>90</v>
      </c>
      <c r="D71" s="5" t="s">
        <v>47</v>
      </c>
      <c r="E71" s="5" t="s">
        <v>19</v>
      </c>
      <c r="F71" s="15">
        <f>F72+F73</f>
        <v>2700.5</v>
      </c>
      <c r="G71" s="15">
        <f t="shared" ref="G71:I71" si="40">G72+G73</f>
        <v>-390.19999999999982</v>
      </c>
      <c r="H71" s="15">
        <f t="shared" si="40"/>
        <v>2310.3000000000002</v>
      </c>
      <c r="I71" s="15">
        <f t="shared" si="40"/>
        <v>2310.3000000000002</v>
      </c>
      <c r="J71" s="15">
        <f t="shared" ref="J71:J151" si="41">I71/F71*100</f>
        <v>85.550823921496018</v>
      </c>
      <c r="K71" s="15">
        <f t="shared" ref="K71:K151" si="42">I71/H71*100</f>
        <v>100</v>
      </c>
    </row>
    <row r="72" spans="1:11" ht="78.75" x14ac:dyDescent="0.25">
      <c r="A72" s="8" t="s">
        <v>22</v>
      </c>
      <c r="B72" s="5" t="s">
        <v>16</v>
      </c>
      <c r="C72" s="5" t="s">
        <v>90</v>
      </c>
      <c r="D72" s="5" t="s">
        <v>47</v>
      </c>
      <c r="E72" s="5" t="s">
        <v>23</v>
      </c>
      <c r="F72" s="15" t="s">
        <v>91</v>
      </c>
      <c r="G72" s="15">
        <f>H72-F72</f>
        <v>-395.19999999999982</v>
      </c>
      <c r="H72" s="15">
        <v>2305.3000000000002</v>
      </c>
      <c r="I72" s="15">
        <v>2305.3000000000002</v>
      </c>
      <c r="J72" s="15">
        <f t="shared" si="41"/>
        <v>85.365673023514162</v>
      </c>
      <c r="K72" s="15">
        <f t="shared" si="42"/>
        <v>100</v>
      </c>
    </row>
    <row r="73" spans="1:11" ht="31.5" x14ac:dyDescent="0.25">
      <c r="A73" s="8" t="s">
        <v>30</v>
      </c>
      <c r="B73" s="5" t="s">
        <v>16</v>
      </c>
      <c r="C73" s="5" t="s">
        <v>90</v>
      </c>
      <c r="D73" s="5" t="s">
        <v>47</v>
      </c>
      <c r="E73" s="5">
        <v>200</v>
      </c>
      <c r="F73" s="15">
        <v>0</v>
      </c>
      <c r="G73" s="15">
        <f>H73-F73</f>
        <v>5</v>
      </c>
      <c r="H73" s="15">
        <v>5</v>
      </c>
      <c r="I73" s="15">
        <v>5</v>
      </c>
      <c r="J73" s="15">
        <v>0</v>
      </c>
      <c r="K73" s="15">
        <f t="shared" ref="K73" si="43">I73/H73*100</f>
        <v>100</v>
      </c>
    </row>
    <row r="74" spans="1:11" x14ac:dyDescent="0.25">
      <c r="A74" s="4" t="s">
        <v>48</v>
      </c>
      <c r="B74" s="5" t="s">
        <v>16</v>
      </c>
      <c r="C74" s="5" t="s">
        <v>90</v>
      </c>
      <c r="D74" s="5" t="s">
        <v>49</v>
      </c>
      <c r="E74" s="5" t="s">
        <v>19</v>
      </c>
      <c r="F74" s="15" t="str">
        <f>F75</f>
        <v>725,5</v>
      </c>
      <c r="G74" s="15">
        <f t="shared" ref="G74:I74" si="44">G75</f>
        <v>-300.89999999999998</v>
      </c>
      <c r="H74" s="15">
        <f t="shared" si="44"/>
        <v>424.6</v>
      </c>
      <c r="I74" s="15">
        <f t="shared" si="44"/>
        <v>424.6</v>
      </c>
      <c r="J74" s="15">
        <f t="shared" si="41"/>
        <v>58.525155065472092</v>
      </c>
      <c r="K74" s="15">
        <f t="shared" si="42"/>
        <v>100</v>
      </c>
    </row>
    <row r="75" spans="1:11" ht="31.5" x14ac:dyDescent="0.25">
      <c r="A75" s="8" t="s">
        <v>51</v>
      </c>
      <c r="B75" s="5" t="s">
        <v>16</v>
      </c>
      <c r="C75" s="5" t="s">
        <v>90</v>
      </c>
      <c r="D75" s="5" t="s">
        <v>52</v>
      </c>
      <c r="E75" s="5" t="s">
        <v>19</v>
      </c>
      <c r="F75" s="15" t="str">
        <f>F76</f>
        <v>725,5</v>
      </c>
      <c r="G75" s="15">
        <f t="shared" ref="G75:I75" si="45">G76</f>
        <v>-300.89999999999998</v>
      </c>
      <c r="H75" s="15">
        <f t="shared" si="45"/>
        <v>424.6</v>
      </c>
      <c r="I75" s="15">
        <f t="shared" si="45"/>
        <v>424.6</v>
      </c>
      <c r="J75" s="15">
        <f t="shared" si="41"/>
        <v>58.525155065472092</v>
      </c>
      <c r="K75" s="15">
        <f t="shared" si="42"/>
        <v>100</v>
      </c>
    </row>
    <row r="76" spans="1:11" ht="31.5" x14ac:dyDescent="0.25">
      <c r="A76" s="8" t="s">
        <v>30</v>
      </c>
      <c r="B76" s="5" t="s">
        <v>16</v>
      </c>
      <c r="C76" s="5" t="s">
        <v>90</v>
      </c>
      <c r="D76" s="5" t="s">
        <v>52</v>
      </c>
      <c r="E76" s="5" t="s">
        <v>31</v>
      </c>
      <c r="F76" s="15" t="s">
        <v>93</v>
      </c>
      <c r="G76" s="15">
        <f>H76-F76</f>
        <v>-300.89999999999998</v>
      </c>
      <c r="H76" s="15">
        <v>424.6</v>
      </c>
      <c r="I76" s="15">
        <v>424.6</v>
      </c>
      <c r="J76" s="15">
        <f t="shared" si="41"/>
        <v>58.525155065472092</v>
      </c>
      <c r="K76" s="15">
        <f t="shared" si="42"/>
        <v>100</v>
      </c>
    </row>
    <row r="77" spans="1:11" s="18" customFormat="1" x14ac:dyDescent="0.25">
      <c r="A77" s="16" t="s">
        <v>173</v>
      </c>
      <c r="B77" s="19" t="s">
        <v>16</v>
      </c>
      <c r="C77" s="19" t="s">
        <v>94</v>
      </c>
      <c r="D77" s="19" t="s">
        <v>95</v>
      </c>
      <c r="E77" s="19" t="s">
        <v>19</v>
      </c>
      <c r="F77" s="17">
        <f>F78+F101+F110</f>
        <v>41089.4</v>
      </c>
      <c r="G77" s="17">
        <f>G78+G101+G110</f>
        <v>22131.599999999999</v>
      </c>
      <c r="H77" s="17">
        <f>H78+H101+H110</f>
        <v>63221</v>
      </c>
      <c r="I77" s="17">
        <f>I78+I101+I110</f>
        <v>63219.5</v>
      </c>
      <c r="J77" s="17">
        <f t="shared" si="41"/>
        <v>153.85841603917311</v>
      </c>
      <c r="K77" s="17">
        <f t="shared" si="42"/>
        <v>99.997627370652154</v>
      </c>
    </row>
    <row r="78" spans="1:11" s="18" customFormat="1" x14ac:dyDescent="0.25">
      <c r="A78" s="22" t="s">
        <v>174</v>
      </c>
      <c r="B78" s="19" t="s">
        <v>16</v>
      </c>
      <c r="C78" s="19" t="s">
        <v>96</v>
      </c>
      <c r="D78" s="19" t="s">
        <v>95</v>
      </c>
      <c r="E78" s="19" t="s">
        <v>19</v>
      </c>
      <c r="F78" s="17">
        <f>F79+F85+F90+F98+F95</f>
        <v>18451</v>
      </c>
      <c r="G78" s="17">
        <f t="shared" ref="G78:I78" si="46">G79+G85+G90+G98+G95</f>
        <v>19218.899999999998</v>
      </c>
      <c r="H78" s="17">
        <f t="shared" si="46"/>
        <v>37669.9</v>
      </c>
      <c r="I78" s="17">
        <f t="shared" si="46"/>
        <v>37669.9</v>
      </c>
      <c r="J78" s="20">
        <f t="shared" si="41"/>
        <v>204.16183404693516</v>
      </c>
      <c r="K78" s="20">
        <f t="shared" si="42"/>
        <v>100</v>
      </c>
    </row>
    <row r="79" spans="1:11" x14ac:dyDescent="0.25">
      <c r="A79" s="4" t="s">
        <v>97</v>
      </c>
      <c r="B79" s="5" t="s">
        <v>16</v>
      </c>
      <c r="C79" s="5" t="s">
        <v>96</v>
      </c>
      <c r="D79" s="5" t="s">
        <v>98</v>
      </c>
      <c r="E79" s="5" t="s">
        <v>19</v>
      </c>
      <c r="F79" s="15">
        <f>F80+F82</f>
        <v>3000</v>
      </c>
      <c r="G79" s="15">
        <f t="shared" ref="G79:I79" si="47">G80+G82</f>
        <v>-1815</v>
      </c>
      <c r="H79" s="15">
        <f t="shared" si="47"/>
        <v>1185</v>
      </c>
      <c r="I79" s="15">
        <f t="shared" si="47"/>
        <v>1185</v>
      </c>
      <c r="J79" s="15">
        <f t="shared" si="41"/>
        <v>39.5</v>
      </c>
      <c r="K79" s="15">
        <f t="shared" si="42"/>
        <v>100</v>
      </c>
    </row>
    <row r="80" spans="1:11" ht="99" customHeight="1" x14ac:dyDescent="0.25">
      <c r="A80" s="9" t="s">
        <v>196</v>
      </c>
      <c r="B80" s="5" t="s">
        <v>16</v>
      </c>
      <c r="C80" s="5" t="s">
        <v>96</v>
      </c>
      <c r="D80" s="5" t="s">
        <v>192</v>
      </c>
      <c r="E80" s="5" t="s">
        <v>19</v>
      </c>
      <c r="F80" s="15">
        <f>F81</f>
        <v>0</v>
      </c>
      <c r="G80" s="15">
        <f t="shared" ref="G80:I80" si="48">G81</f>
        <v>985</v>
      </c>
      <c r="H80" s="15">
        <f t="shared" si="48"/>
        <v>985</v>
      </c>
      <c r="I80" s="15">
        <f t="shared" si="48"/>
        <v>985</v>
      </c>
      <c r="J80" s="15">
        <v>0</v>
      </c>
      <c r="K80" s="15">
        <f t="shared" si="42"/>
        <v>100</v>
      </c>
    </row>
    <row r="81" spans="1:11" ht="47.25" x14ac:dyDescent="0.25">
      <c r="A81" s="9" t="s">
        <v>197</v>
      </c>
      <c r="B81" s="5" t="s">
        <v>16</v>
      </c>
      <c r="C81" s="5" t="s">
        <v>96</v>
      </c>
      <c r="D81" s="5" t="s">
        <v>192</v>
      </c>
      <c r="E81" s="5">
        <v>400</v>
      </c>
      <c r="F81" s="15">
        <v>0</v>
      </c>
      <c r="G81" s="15">
        <f>H81-F81</f>
        <v>985</v>
      </c>
      <c r="H81" s="15">
        <v>985</v>
      </c>
      <c r="I81" s="15">
        <v>985</v>
      </c>
      <c r="J81" s="15">
        <v>0</v>
      </c>
      <c r="K81" s="15">
        <f t="shared" si="42"/>
        <v>100</v>
      </c>
    </row>
    <row r="82" spans="1:11" ht="101.25" customHeight="1" x14ac:dyDescent="0.25">
      <c r="A82" s="8" t="s">
        <v>99</v>
      </c>
      <c r="B82" s="5" t="s">
        <v>16</v>
      </c>
      <c r="C82" s="5" t="s">
        <v>96</v>
      </c>
      <c r="D82" s="5" t="s">
        <v>175</v>
      </c>
      <c r="E82" s="5" t="s">
        <v>19</v>
      </c>
      <c r="F82" s="15">
        <f>F83+F84</f>
        <v>3000</v>
      </c>
      <c r="G82" s="15">
        <f t="shared" ref="G82:I82" si="49">G83+G84</f>
        <v>-2800</v>
      </c>
      <c r="H82" s="15">
        <f t="shared" si="49"/>
        <v>200</v>
      </c>
      <c r="I82" s="15">
        <f t="shared" si="49"/>
        <v>200</v>
      </c>
      <c r="J82" s="15">
        <f t="shared" si="41"/>
        <v>6.666666666666667</v>
      </c>
      <c r="K82" s="15">
        <f t="shared" si="42"/>
        <v>100</v>
      </c>
    </row>
    <row r="83" spans="1:11" ht="31.5" x14ac:dyDescent="0.25">
      <c r="A83" s="8" t="s">
        <v>30</v>
      </c>
      <c r="B83" s="5" t="s">
        <v>16</v>
      </c>
      <c r="C83" s="5" t="s">
        <v>96</v>
      </c>
      <c r="D83" s="5" t="s">
        <v>175</v>
      </c>
      <c r="E83" s="5" t="s">
        <v>31</v>
      </c>
      <c r="F83" s="5" t="s">
        <v>77</v>
      </c>
      <c r="G83" s="5">
        <v>-3000</v>
      </c>
      <c r="H83" s="15">
        <f t="shared" ref="H83" si="50">F83+G83</f>
        <v>0</v>
      </c>
      <c r="I83" s="5" t="s">
        <v>29</v>
      </c>
      <c r="J83" s="15">
        <f t="shared" si="41"/>
        <v>0</v>
      </c>
      <c r="K83" s="28">
        <v>0</v>
      </c>
    </row>
    <row r="84" spans="1:11" ht="47.25" x14ac:dyDescent="0.25">
      <c r="A84" s="9" t="s">
        <v>197</v>
      </c>
      <c r="B84" s="5" t="s">
        <v>16</v>
      </c>
      <c r="C84" s="5" t="s">
        <v>96</v>
      </c>
      <c r="D84" s="5" t="s">
        <v>175</v>
      </c>
      <c r="E84" s="5">
        <v>400</v>
      </c>
      <c r="F84" s="5">
        <v>0</v>
      </c>
      <c r="G84" s="15">
        <f>H84-F84</f>
        <v>200</v>
      </c>
      <c r="H84" s="15">
        <v>200</v>
      </c>
      <c r="I84" s="5">
        <v>200</v>
      </c>
      <c r="J84" s="15">
        <v>0</v>
      </c>
      <c r="K84" s="15">
        <f t="shared" si="42"/>
        <v>100</v>
      </c>
    </row>
    <row r="85" spans="1:11" ht="31.5" x14ac:dyDescent="0.25">
      <c r="A85" s="8" t="s">
        <v>100</v>
      </c>
      <c r="B85" s="5" t="s">
        <v>16</v>
      </c>
      <c r="C85" s="5" t="s">
        <v>96</v>
      </c>
      <c r="D85" s="5" t="s">
        <v>101</v>
      </c>
      <c r="E85" s="5" t="s">
        <v>19</v>
      </c>
      <c r="F85" s="21">
        <f>F86+F88</f>
        <v>15045.9</v>
      </c>
      <c r="G85" s="21">
        <f t="shared" ref="G85:I85" si="51">G86+G88</f>
        <v>-2561.1999999999998</v>
      </c>
      <c r="H85" s="21">
        <f t="shared" si="51"/>
        <v>12484.699999999999</v>
      </c>
      <c r="I85" s="21">
        <f t="shared" si="51"/>
        <v>12484.699999999999</v>
      </c>
      <c r="J85" s="15">
        <f t="shared" si="41"/>
        <v>82.977422420725915</v>
      </c>
      <c r="K85" s="15">
        <f t="shared" si="42"/>
        <v>100</v>
      </c>
    </row>
    <row r="86" spans="1:11" ht="94.5" x14ac:dyDescent="0.25">
      <c r="A86" s="8" t="s">
        <v>102</v>
      </c>
      <c r="B86" s="5" t="s">
        <v>16</v>
      </c>
      <c r="C86" s="5" t="s">
        <v>96</v>
      </c>
      <c r="D86" s="5" t="s">
        <v>103</v>
      </c>
      <c r="E86" s="5" t="s">
        <v>19</v>
      </c>
      <c r="F86" s="5" t="str">
        <f>F87</f>
        <v>1000,0</v>
      </c>
      <c r="G86" s="5">
        <f t="shared" ref="G86:I86" si="52">G87</f>
        <v>-100.20000000000005</v>
      </c>
      <c r="H86" s="15">
        <f t="shared" si="52"/>
        <v>899.8</v>
      </c>
      <c r="I86" s="5">
        <f t="shared" si="52"/>
        <v>899.8</v>
      </c>
      <c r="J86" s="15">
        <f t="shared" si="41"/>
        <v>89.97999999999999</v>
      </c>
      <c r="K86" s="15">
        <f t="shared" si="42"/>
        <v>100</v>
      </c>
    </row>
    <row r="87" spans="1:11" ht="31.5" x14ac:dyDescent="0.25">
      <c r="A87" s="8" t="s">
        <v>30</v>
      </c>
      <c r="B87" s="5" t="s">
        <v>16</v>
      </c>
      <c r="C87" s="5" t="s">
        <v>96</v>
      </c>
      <c r="D87" s="5" t="s">
        <v>103</v>
      </c>
      <c r="E87" s="5" t="s">
        <v>31</v>
      </c>
      <c r="F87" s="5" t="s">
        <v>104</v>
      </c>
      <c r="G87" s="15">
        <f>H87-F87</f>
        <v>-100.20000000000005</v>
      </c>
      <c r="H87" s="15">
        <v>899.8</v>
      </c>
      <c r="I87" s="5">
        <v>899.8</v>
      </c>
      <c r="J87" s="15">
        <f t="shared" si="41"/>
        <v>89.97999999999999</v>
      </c>
      <c r="K87" s="15">
        <f t="shared" si="42"/>
        <v>100</v>
      </c>
    </row>
    <row r="88" spans="1:11" ht="47.25" x14ac:dyDescent="0.25">
      <c r="A88" s="8" t="s">
        <v>105</v>
      </c>
      <c r="B88" s="5" t="s">
        <v>16</v>
      </c>
      <c r="C88" s="5" t="s">
        <v>96</v>
      </c>
      <c r="D88" s="5" t="s">
        <v>106</v>
      </c>
      <c r="E88" s="5" t="s">
        <v>19</v>
      </c>
      <c r="F88" s="5" t="str">
        <f>F89</f>
        <v>14045,9</v>
      </c>
      <c r="G88" s="15">
        <f t="shared" ref="G88:I88" si="53">G89</f>
        <v>-2461</v>
      </c>
      <c r="H88" s="5">
        <f t="shared" si="53"/>
        <v>11584.9</v>
      </c>
      <c r="I88" s="5">
        <f t="shared" si="53"/>
        <v>11584.9</v>
      </c>
      <c r="J88" s="15">
        <f t="shared" si="41"/>
        <v>82.478872838337168</v>
      </c>
      <c r="K88" s="15">
        <f t="shared" si="42"/>
        <v>100</v>
      </c>
    </row>
    <row r="89" spans="1:11" x14ac:dyDescent="0.25">
      <c r="A89" s="4" t="s">
        <v>32</v>
      </c>
      <c r="B89" s="5" t="s">
        <v>16</v>
      </c>
      <c r="C89" s="5" t="s">
        <v>96</v>
      </c>
      <c r="D89" s="5" t="s">
        <v>106</v>
      </c>
      <c r="E89" s="5" t="s">
        <v>33</v>
      </c>
      <c r="F89" s="5" t="s">
        <v>107</v>
      </c>
      <c r="G89" s="15">
        <f>H89-F89</f>
        <v>-2461</v>
      </c>
      <c r="H89" s="5">
        <v>11584.9</v>
      </c>
      <c r="I89" s="5">
        <v>11584.9</v>
      </c>
      <c r="J89" s="7">
        <f t="shared" si="41"/>
        <v>82.478872838337168</v>
      </c>
      <c r="K89" s="15">
        <f t="shared" si="42"/>
        <v>100</v>
      </c>
    </row>
    <row r="90" spans="1:11" ht="51.75" customHeight="1" x14ac:dyDescent="0.25">
      <c r="A90" s="8" t="s">
        <v>108</v>
      </c>
      <c r="B90" s="5" t="s">
        <v>16</v>
      </c>
      <c r="C90" s="5" t="s">
        <v>96</v>
      </c>
      <c r="D90" s="5" t="s">
        <v>109</v>
      </c>
      <c r="E90" s="5" t="s">
        <v>19</v>
      </c>
      <c r="F90" s="15">
        <f>F91+F93</f>
        <v>405.1</v>
      </c>
      <c r="G90" s="15">
        <f t="shared" ref="G90:I90" si="54">G91+G93</f>
        <v>22784.1</v>
      </c>
      <c r="H90" s="15">
        <f t="shared" si="54"/>
        <v>23189.200000000001</v>
      </c>
      <c r="I90" s="15">
        <f t="shared" si="54"/>
        <v>23189.200000000001</v>
      </c>
      <c r="J90" s="15">
        <f t="shared" si="41"/>
        <v>5724.3149839545786</v>
      </c>
      <c r="K90" s="15">
        <f t="shared" si="42"/>
        <v>100</v>
      </c>
    </row>
    <row r="91" spans="1:11" ht="47.25" x14ac:dyDescent="0.25">
      <c r="A91" s="8" t="s">
        <v>189</v>
      </c>
      <c r="B91" s="5" t="s">
        <v>16</v>
      </c>
      <c r="C91" s="5" t="s">
        <v>96</v>
      </c>
      <c r="D91" s="5">
        <v>9160062420</v>
      </c>
      <c r="E91" s="5" t="s">
        <v>19</v>
      </c>
      <c r="F91" s="15">
        <f>F92</f>
        <v>0</v>
      </c>
      <c r="G91" s="15">
        <f t="shared" ref="G91:I91" si="55">G92</f>
        <v>19916.3</v>
      </c>
      <c r="H91" s="15">
        <f t="shared" si="55"/>
        <v>19916.3</v>
      </c>
      <c r="I91" s="15">
        <f t="shared" si="55"/>
        <v>19916.3</v>
      </c>
      <c r="J91" s="15">
        <v>0</v>
      </c>
      <c r="K91" s="15">
        <f t="shared" si="42"/>
        <v>100</v>
      </c>
    </row>
    <row r="92" spans="1:11" x14ac:dyDescent="0.25">
      <c r="A92" s="4" t="s">
        <v>32</v>
      </c>
      <c r="B92" s="5" t="s">
        <v>16</v>
      </c>
      <c r="C92" s="5" t="s">
        <v>96</v>
      </c>
      <c r="D92" s="5">
        <v>9160062420</v>
      </c>
      <c r="E92" s="5">
        <v>800</v>
      </c>
      <c r="F92" s="15">
        <v>0</v>
      </c>
      <c r="G92" s="15">
        <f>H92-F92</f>
        <v>19916.3</v>
      </c>
      <c r="H92" s="15">
        <v>19916.3</v>
      </c>
      <c r="I92" s="15">
        <v>19916.3</v>
      </c>
      <c r="J92" s="15">
        <v>0</v>
      </c>
      <c r="K92" s="15">
        <f t="shared" si="42"/>
        <v>100</v>
      </c>
    </row>
    <row r="93" spans="1:11" ht="47.25" x14ac:dyDescent="0.25">
      <c r="A93" s="8" t="s">
        <v>111</v>
      </c>
      <c r="B93" s="5" t="s">
        <v>16</v>
      </c>
      <c r="C93" s="5" t="s">
        <v>96</v>
      </c>
      <c r="D93" s="5" t="s">
        <v>176</v>
      </c>
      <c r="E93" s="5" t="s">
        <v>19</v>
      </c>
      <c r="F93" s="5" t="str">
        <f>F94</f>
        <v>405,1</v>
      </c>
      <c r="G93" s="5">
        <f t="shared" ref="G93:I93" si="56">G94</f>
        <v>2867.8</v>
      </c>
      <c r="H93" s="5">
        <f t="shared" si="56"/>
        <v>3272.9</v>
      </c>
      <c r="I93" s="5">
        <f t="shared" si="56"/>
        <v>3272.9</v>
      </c>
      <c r="J93" s="15">
        <f t="shared" si="41"/>
        <v>807.9239693902739</v>
      </c>
      <c r="K93" s="15">
        <f t="shared" si="42"/>
        <v>100</v>
      </c>
    </row>
    <row r="94" spans="1:11" x14ac:dyDescent="0.25">
      <c r="A94" s="4" t="s">
        <v>32</v>
      </c>
      <c r="B94" s="5" t="s">
        <v>16</v>
      </c>
      <c r="C94" s="5" t="s">
        <v>96</v>
      </c>
      <c r="D94" s="5" t="s">
        <v>176</v>
      </c>
      <c r="E94" s="5" t="s">
        <v>33</v>
      </c>
      <c r="F94" s="5" t="s">
        <v>110</v>
      </c>
      <c r="G94" s="5">
        <f>H94-F94</f>
        <v>2867.8</v>
      </c>
      <c r="H94" s="5">
        <v>3272.9</v>
      </c>
      <c r="I94" s="5">
        <v>3272.9</v>
      </c>
      <c r="J94" s="15">
        <f t="shared" si="41"/>
        <v>807.9239693902739</v>
      </c>
      <c r="K94" s="15">
        <f t="shared" si="42"/>
        <v>100</v>
      </c>
    </row>
    <row r="95" spans="1:11" ht="47.25" x14ac:dyDescent="0.25">
      <c r="A95" s="9" t="s">
        <v>203</v>
      </c>
      <c r="B95" s="5" t="s">
        <v>16</v>
      </c>
      <c r="C95" s="5" t="s">
        <v>96</v>
      </c>
      <c r="D95" s="5">
        <v>9180000000</v>
      </c>
      <c r="E95" s="5"/>
      <c r="F95" s="15">
        <f>F96</f>
        <v>0</v>
      </c>
      <c r="G95" s="15">
        <f t="shared" ref="G95:I96" si="57">G96</f>
        <v>121</v>
      </c>
      <c r="H95" s="15">
        <f t="shared" si="57"/>
        <v>121</v>
      </c>
      <c r="I95" s="15">
        <f t="shared" si="57"/>
        <v>121</v>
      </c>
      <c r="J95" s="15">
        <v>0</v>
      </c>
      <c r="K95" s="15">
        <f t="shared" ref="K95:K97" si="58">I95/H95*100</f>
        <v>100</v>
      </c>
    </row>
    <row r="96" spans="1:11" ht="47.25" x14ac:dyDescent="0.25">
      <c r="A96" s="8" t="s">
        <v>204</v>
      </c>
      <c r="B96" s="5" t="s">
        <v>16</v>
      </c>
      <c r="C96" s="5" t="s">
        <v>96</v>
      </c>
      <c r="D96" s="5">
        <v>9180010020</v>
      </c>
      <c r="E96" s="5" t="s">
        <v>19</v>
      </c>
      <c r="F96" s="15">
        <f>F97</f>
        <v>0</v>
      </c>
      <c r="G96" s="15">
        <f t="shared" si="57"/>
        <v>121</v>
      </c>
      <c r="H96" s="15">
        <f t="shared" si="57"/>
        <v>121</v>
      </c>
      <c r="I96" s="15">
        <f t="shared" si="57"/>
        <v>121</v>
      </c>
      <c r="J96" s="15">
        <v>0</v>
      </c>
      <c r="K96" s="15">
        <f t="shared" si="58"/>
        <v>100</v>
      </c>
    </row>
    <row r="97" spans="1:11" ht="31.5" x14ac:dyDescent="0.25">
      <c r="A97" s="8" t="s">
        <v>30</v>
      </c>
      <c r="B97" s="5" t="s">
        <v>16</v>
      </c>
      <c r="C97" s="5" t="s">
        <v>96</v>
      </c>
      <c r="D97" s="5">
        <v>9180010020</v>
      </c>
      <c r="E97" s="5">
        <v>200</v>
      </c>
      <c r="F97" s="15">
        <v>0</v>
      </c>
      <c r="G97" s="15">
        <f>H97-F97</f>
        <v>121</v>
      </c>
      <c r="H97" s="15">
        <v>121</v>
      </c>
      <c r="I97" s="15">
        <v>121</v>
      </c>
      <c r="J97" s="15">
        <v>0</v>
      </c>
      <c r="K97" s="15">
        <f t="shared" si="58"/>
        <v>100</v>
      </c>
    </row>
    <row r="98" spans="1:11" x14ac:dyDescent="0.25">
      <c r="A98" s="4" t="s">
        <v>48</v>
      </c>
      <c r="B98" s="5" t="s">
        <v>16</v>
      </c>
      <c r="C98" s="5" t="s">
        <v>96</v>
      </c>
      <c r="D98" s="5">
        <v>9950000000</v>
      </c>
      <c r="E98" s="5" t="s">
        <v>19</v>
      </c>
      <c r="F98" s="15">
        <f>F99</f>
        <v>0</v>
      </c>
      <c r="G98" s="15">
        <f t="shared" ref="G98:I99" si="59">G99</f>
        <v>690</v>
      </c>
      <c r="H98" s="15">
        <f t="shared" si="59"/>
        <v>690</v>
      </c>
      <c r="I98" s="15">
        <f t="shared" si="59"/>
        <v>690</v>
      </c>
      <c r="J98" s="15">
        <v>0</v>
      </c>
      <c r="K98" s="15">
        <f t="shared" ref="K98:K100" si="60">I98/H98*100</f>
        <v>100</v>
      </c>
    </row>
    <row r="99" spans="1:11" ht="31.5" x14ac:dyDescent="0.25">
      <c r="A99" s="8" t="s">
        <v>190</v>
      </c>
      <c r="B99" s="5" t="s">
        <v>16</v>
      </c>
      <c r="C99" s="5" t="s">
        <v>96</v>
      </c>
      <c r="D99" s="5">
        <v>9950091009</v>
      </c>
      <c r="E99" s="5" t="s">
        <v>19</v>
      </c>
      <c r="F99" s="15">
        <f>F100</f>
        <v>0</v>
      </c>
      <c r="G99" s="15">
        <f t="shared" si="59"/>
        <v>690</v>
      </c>
      <c r="H99" s="15">
        <f t="shared" si="59"/>
        <v>690</v>
      </c>
      <c r="I99" s="15">
        <f t="shared" si="59"/>
        <v>690</v>
      </c>
      <c r="J99" s="15">
        <v>0</v>
      </c>
      <c r="K99" s="15">
        <f t="shared" si="60"/>
        <v>100</v>
      </c>
    </row>
    <row r="100" spans="1:11" ht="31.5" x14ac:dyDescent="0.25">
      <c r="A100" s="8" t="s">
        <v>30</v>
      </c>
      <c r="B100" s="5" t="s">
        <v>16</v>
      </c>
      <c r="C100" s="5" t="s">
        <v>96</v>
      </c>
      <c r="D100" s="5">
        <v>9950091009</v>
      </c>
      <c r="E100" s="5">
        <v>200</v>
      </c>
      <c r="F100" s="15">
        <v>0</v>
      </c>
      <c r="G100" s="15">
        <f>H100-F100</f>
        <v>690</v>
      </c>
      <c r="H100" s="15">
        <v>690</v>
      </c>
      <c r="I100" s="15">
        <v>690</v>
      </c>
      <c r="J100" s="15">
        <v>0</v>
      </c>
      <c r="K100" s="15">
        <f t="shared" si="60"/>
        <v>100</v>
      </c>
    </row>
    <row r="101" spans="1:11" s="18" customFormat="1" x14ac:dyDescent="0.25">
      <c r="A101" s="22" t="s">
        <v>177</v>
      </c>
      <c r="B101" s="19" t="s">
        <v>16</v>
      </c>
      <c r="C101" s="19" t="s">
        <v>112</v>
      </c>
      <c r="D101" s="19" t="s">
        <v>95</v>
      </c>
      <c r="E101" s="19" t="s">
        <v>19</v>
      </c>
      <c r="F101" s="20">
        <f>F102+F105</f>
        <v>500</v>
      </c>
      <c r="G101" s="20">
        <f t="shared" ref="G101:I101" si="61">G102+G105</f>
        <v>2430</v>
      </c>
      <c r="H101" s="20">
        <f t="shared" si="61"/>
        <v>2930</v>
      </c>
      <c r="I101" s="20">
        <f t="shared" si="61"/>
        <v>2930</v>
      </c>
      <c r="J101" s="20">
        <f t="shared" si="41"/>
        <v>586</v>
      </c>
      <c r="K101" s="20">
        <f t="shared" si="42"/>
        <v>100</v>
      </c>
    </row>
    <row r="102" spans="1:11" x14ac:dyDescent="0.25">
      <c r="A102" s="13" t="s">
        <v>97</v>
      </c>
      <c r="B102" s="5" t="s">
        <v>16</v>
      </c>
      <c r="C102" s="5" t="s">
        <v>112</v>
      </c>
      <c r="D102" s="5" t="s">
        <v>98</v>
      </c>
      <c r="E102" s="5" t="s">
        <v>19</v>
      </c>
      <c r="F102" s="15">
        <f>F103</f>
        <v>0</v>
      </c>
      <c r="G102" s="15">
        <f t="shared" ref="G102:I103" si="62">G103</f>
        <v>2430</v>
      </c>
      <c r="H102" s="15">
        <f t="shared" si="62"/>
        <v>2430</v>
      </c>
      <c r="I102" s="15">
        <f t="shared" si="62"/>
        <v>2430</v>
      </c>
      <c r="J102" s="15">
        <v>0</v>
      </c>
      <c r="K102" s="15">
        <f t="shared" ref="K102:K104" si="63">I102/H102*100</f>
        <v>100</v>
      </c>
    </row>
    <row r="103" spans="1:11" ht="97.5" customHeight="1" x14ac:dyDescent="0.25">
      <c r="A103" s="8" t="s">
        <v>99</v>
      </c>
      <c r="B103" s="5" t="s">
        <v>16</v>
      </c>
      <c r="C103" s="5" t="s">
        <v>112</v>
      </c>
      <c r="D103" s="5" t="s">
        <v>175</v>
      </c>
      <c r="E103" s="5" t="s">
        <v>19</v>
      </c>
      <c r="F103" s="15">
        <f>F104</f>
        <v>0</v>
      </c>
      <c r="G103" s="15">
        <f t="shared" si="62"/>
        <v>2430</v>
      </c>
      <c r="H103" s="15">
        <f t="shared" si="62"/>
        <v>2430</v>
      </c>
      <c r="I103" s="15">
        <f t="shared" si="62"/>
        <v>2430</v>
      </c>
      <c r="J103" s="15">
        <v>0</v>
      </c>
      <c r="K103" s="15">
        <f t="shared" si="63"/>
        <v>100</v>
      </c>
    </row>
    <row r="104" spans="1:11" ht="31.5" x14ac:dyDescent="0.25">
      <c r="A104" s="8" t="s">
        <v>30</v>
      </c>
      <c r="B104" s="5" t="s">
        <v>16</v>
      </c>
      <c r="C104" s="5" t="s">
        <v>112</v>
      </c>
      <c r="D104" s="5" t="s">
        <v>175</v>
      </c>
      <c r="E104" s="5">
        <v>200</v>
      </c>
      <c r="F104" s="15">
        <v>0</v>
      </c>
      <c r="G104" s="15">
        <f>H104-F104</f>
        <v>2430</v>
      </c>
      <c r="H104" s="15">
        <v>2430</v>
      </c>
      <c r="I104" s="15">
        <v>2430</v>
      </c>
      <c r="J104" s="15">
        <v>0</v>
      </c>
      <c r="K104" s="15">
        <f t="shared" si="63"/>
        <v>100</v>
      </c>
    </row>
    <row r="105" spans="1:11" x14ac:dyDescent="0.25">
      <c r="A105" s="4" t="s">
        <v>48</v>
      </c>
      <c r="B105" s="5" t="s">
        <v>16</v>
      </c>
      <c r="C105" s="5" t="s">
        <v>112</v>
      </c>
      <c r="D105" s="5" t="s">
        <v>49</v>
      </c>
      <c r="E105" s="5" t="s">
        <v>19</v>
      </c>
      <c r="F105" s="15">
        <f>F106+F108</f>
        <v>500</v>
      </c>
      <c r="G105" s="15">
        <f t="shared" ref="G105:I105" si="64">G106+G108</f>
        <v>0</v>
      </c>
      <c r="H105" s="15">
        <f t="shared" si="64"/>
        <v>500</v>
      </c>
      <c r="I105" s="15">
        <f t="shared" si="64"/>
        <v>500</v>
      </c>
      <c r="J105" s="15">
        <f t="shared" si="41"/>
        <v>100</v>
      </c>
      <c r="K105" s="15">
        <f t="shared" si="42"/>
        <v>100</v>
      </c>
    </row>
    <row r="106" spans="1:11" ht="47.25" x14ac:dyDescent="0.25">
      <c r="A106" s="8" t="s">
        <v>113</v>
      </c>
      <c r="B106" s="5" t="s">
        <v>16</v>
      </c>
      <c r="C106" s="5" t="s">
        <v>112</v>
      </c>
      <c r="D106" s="5" t="s">
        <v>114</v>
      </c>
      <c r="E106" s="5" t="s">
        <v>19</v>
      </c>
      <c r="F106" s="15" t="str">
        <f>F107</f>
        <v>500,0</v>
      </c>
      <c r="G106" s="15">
        <f t="shared" ref="G106:I106" si="65">G107</f>
        <v>0</v>
      </c>
      <c r="H106" s="15">
        <f t="shared" si="65"/>
        <v>500</v>
      </c>
      <c r="I106" s="15">
        <f t="shared" si="65"/>
        <v>500</v>
      </c>
      <c r="J106" s="15">
        <f t="shared" si="41"/>
        <v>100</v>
      </c>
      <c r="K106" s="15">
        <f t="shared" si="42"/>
        <v>100</v>
      </c>
    </row>
    <row r="107" spans="1:11" x14ac:dyDescent="0.25">
      <c r="A107" s="4" t="s">
        <v>32</v>
      </c>
      <c r="B107" s="5" t="s">
        <v>16</v>
      </c>
      <c r="C107" s="5" t="s">
        <v>112</v>
      </c>
      <c r="D107" s="5" t="s">
        <v>114</v>
      </c>
      <c r="E107" s="5" t="s">
        <v>33</v>
      </c>
      <c r="F107" s="15" t="s">
        <v>50</v>
      </c>
      <c r="G107" s="15">
        <f>H107-F107</f>
        <v>0</v>
      </c>
      <c r="H107" s="15">
        <v>500</v>
      </c>
      <c r="I107" s="15">
        <v>500</v>
      </c>
      <c r="J107" s="15">
        <f t="shared" si="41"/>
        <v>100</v>
      </c>
      <c r="K107" s="15">
        <f t="shared" si="42"/>
        <v>100</v>
      </c>
    </row>
    <row r="108" spans="1:11" ht="31.5" x14ac:dyDescent="0.25">
      <c r="A108" s="8" t="s">
        <v>72</v>
      </c>
      <c r="B108" s="5" t="s">
        <v>16</v>
      </c>
      <c r="C108" s="5" t="s">
        <v>112</v>
      </c>
      <c r="D108" s="5" t="s">
        <v>73</v>
      </c>
      <c r="E108" s="5" t="s">
        <v>19</v>
      </c>
      <c r="F108" s="15" t="str">
        <f>F109</f>
        <v>0,0</v>
      </c>
      <c r="G108" s="15">
        <f t="shared" ref="G108:I108" si="66">G109</f>
        <v>0</v>
      </c>
      <c r="H108" s="15">
        <f t="shared" si="66"/>
        <v>0</v>
      </c>
      <c r="I108" s="15">
        <f t="shared" si="66"/>
        <v>0</v>
      </c>
      <c r="J108" s="15">
        <v>0</v>
      </c>
      <c r="K108" s="15">
        <v>0</v>
      </c>
    </row>
    <row r="109" spans="1:11" ht="31.5" x14ac:dyDescent="0.25">
      <c r="A109" s="8" t="s">
        <v>30</v>
      </c>
      <c r="B109" s="5" t="s">
        <v>16</v>
      </c>
      <c r="C109" s="5" t="s">
        <v>112</v>
      </c>
      <c r="D109" s="5" t="s">
        <v>73</v>
      </c>
      <c r="E109" s="5" t="s">
        <v>31</v>
      </c>
      <c r="F109" s="15" t="s">
        <v>29</v>
      </c>
      <c r="G109" s="15">
        <v>0</v>
      </c>
      <c r="H109" s="15">
        <f t="shared" ref="H109" si="67">F109+G109</f>
        <v>0</v>
      </c>
      <c r="I109" s="15">
        <v>0</v>
      </c>
      <c r="J109" s="15">
        <v>0</v>
      </c>
      <c r="K109" s="15">
        <v>0</v>
      </c>
    </row>
    <row r="110" spans="1:11" s="18" customFormat="1" x14ac:dyDescent="0.25">
      <c r="A110" s="22" t="s">
        <v>180</v>
      </c>
      <c r="B110" s="19" t="s">
        <v>16</v>
      </c>
      <c r="C110" s="19" t="s">
        <v>116</v>
      </c>
      <c r="D110" s="19" t="s">
        <v>95</v>
      </c>
      <c r="E110" s="19" t="s">
        <v>19</v>
      </c>
      <c r="F110" s="12">
        <f>F111+F114+F126</f>
        <v>22138.400000000001</v>
      </c>
      <c r="G110" s="12">
        <f t="shared" ref="G110:I110" si="68">G111+G114+G126</f>
        <v>482.70000000000056</v>
      </c>
      <c r="H110" s="12">
        <f t="shared" si="68"/>
        <v>22621.1</v>
      </c>
      <c r="I110" s="12">
        <f t="shared" si="68"/>
        <v>22619.599999999999</v>
      </c>
      <c r="J110" s="12">
        <f t="shared" si="41"/>
        <v>102.17359881472913</v>
      </c>
      <c r="K110" s="12">
        <f t="shared" si="42"/>
        <v>99.993369022726569</v>
      </c>
    </row>
    <row r="111" spans="1:11" x14ac:dyDescent="0.25">
      <c r="A111" s="13" t="s">
        <v>97</v>
      </c>
      <c r="B111" s="5" t="s">
        <v>16</v>
      </c>
      <c r="C111" s="24" t="s">
        <v>116</v>
      </c>
      <c r="D111" s="5" t="s">
        <v>98</v>
      </c>
      <c r="E111" s="5" t="s">
        <v>19</v>
      </c>
      <c r="F111" s="14">
        <f>F112</f>
        <v>0</v>
      </c>
      <c r="G111" s="14">
        <f t="shared" ref="G111:I112" si="69">G112</f>
        <v>0</v>
      </c>
      <c r="H111" s="14">
        <f t="shared" si="69"/>
        <v>0</v>
      </c>
      <c r="I111" s="14">
        <f t="shared" si="69"/>
        <v>0</v>
      </c>
      <c r="J111" s="14">
        <v>0</v>
      </c>
      <c r="K111" s="14">
        <v>0</v>
      </c>
    </row>
    <row r="112" spans="1:11" ht="110.25" x14ac:dyDescent="0.25">
      <c r="A112" s="8" t="s">
        <v>99</v>
      </c>
      <c r="B112" s="5" t="s">
        <v>16</v>
      </c>
      <c r="C112" s="24" t="s">
        <v>116</v>
      </c>
      <c r="D112" s="5" t="s">
        <v>175</v>
      </c>
      <c r="E112" s="5" t="s">
        <v>19</v>
      </c>
      <c r="F112" s="14">
        <f>F113</f>
        <v>0</v>
      </c>
      <c r="G112" s="14">
        <f t="shared" si="69"/>
        <v>0</v>
      </c>
      <c r="H112" s="14">
        <f t="shared" si="69"/>
        <v>0</v>
      </c>
      <c r="I112" s="14">
        <f t="shared" si="69"/>
        <v>0</v>
      </c>
      <c r="J112" s="14">
        <v>0</v>
      </c>
      <c r="K112" s="14">
        <v>0</v>
      </c>
    </row>
    <row r="113" spans="1:11" ht="31.5" x14ac:dyDescent="0.25">
      <c r="A113" s="8" t="s">
        <v>30</v>
      </c>
      <c r="B113" s="5" t="s">
        <v>16</v>
      </c>
      <c r="C113" s="24" t="s">
        <v>116</v>
      </c>
      <c r="D113" s="5" t="s">
        <v>175</v>
      </c>
      <c r="E113" s="5">
        <v>200</v>
      </c>
      <c r="F113" s="14">
        <v>0</v>
      </c>
      <c r="G113" s="14">
        <f>H113-F113</f>
        <v>0</v>
      </c>
      <c r="H113" s="14">
        <v>0</v>
      </c>
      <c r="I113" s="14">
        <v>0</v>
      </c>
      <c r="J113" s="14">
        <v>0</v>
      </c>
      <c r="K113" s="14">
        <v>0</v>
      </c>
    </row>
    <row r="114" spans="1:11" ht="47.25" x14ac:dyDescent="0.25">
      <c r="A114" s="8" t="s">
        <v>74</v>
      </c>
      <c r="B114" s="5" t="s">
        <v>16</v>
      </c>
      <c r="C114" s="5" t="s">
        <v>116</v>
      </c>
      <c r="D114" s="5" t="s">
        <v>76</v>
      </c>
      <c r="E114" s="5" t="s">
        <v>19</v>
      </c>
      <c r="F114" s="10">
        <f>F115+F118+F120+F122+F124</f>
        <v>21638.400000000001</v>
      </c>
      <c r="G114" s="10">
        <f t="shared" ref="G114:I114" si="70">G115+G118+G120+G122+G124</f>
        <v>774.00000000000057</v>
      </c>
      <c r="H114" s="10">
        <f t="shared" si="70"/>
        <v>22412.399999999998</v>
      </c>
      <c r="I114" s="10">
        <f t="shared" si="70"/>
        <v>22410.899999999998</v>
      </c>
      <c r="J114" s="14">
        <f t="shared" si="41"/>
        <v>103.57004214729369</v>
      </c>
      <c r="K114" s="14">
        <f t="shared" si="42"/>
        <v>99.993307276329176</v>
      </c>
    </row>
    <row r="115" spans="1:11" ht="31.5" x14ac:dyDescent="0.25">
      <c r="A115" s="8" t="s">
        <v>117</v>
      </c>
      <c r="B115" s="5" t="s">
        <v>16</v>
      </c>
      <c r="C115" s="5" t="s">
        <v>116</v>
      </c>
      <c r="D115" s="5" t="s">
        <v>118</v>
      </c>
      <c r="E115" s="5" t="s">
        <v>19</v>
      </c>
      <c r="F115" s="14">
        <f>F116+F117</f>
        <v>8489.5</v>
      </c>
      <c r="G115" s="14">
        <f t="shared" ref="G115:I115" si="71">G116+G117</f>
        <v>2655.3</v>
      </c>
      <c r="H115" s="14">
        <f t="shared" si="71"/>
        <v>11144.8</v>
      </c>
      <c r="I115" s="14">
        <f t="shared" si="71"/>
        <v>11144.8</v>
      </c>
      <c r="J115" s="14">
        <f t="shared" si="41"/>
        <v>131.27746039224922</v>
      </c>
      <c r="K115" s="14">
        <f t="shared" si="42"/>
        <v>100</v>
      </c>
    </row>
    <row r="116" spans="1:11" ht="31.5" x14ac:dyDescent="0.25">
      <c r="A116" s="8" t="s">
        <v>30</v>
      </c>
      <c r="B116" s="5" t="s">
        <v>16</v>
      </c>
      <c r="C116" s="5" t="s">
        <v>116</v>
      </c>
      <c r="D116" s="5" t="s">
        <v>118</v>
      </c>
      <c r="E116" s="5" t="s">
        <v>31</v>
      </c>
      <c r="F116" s="10" t="s">
        <v>119</v>
      </c>
      <c r="G116" s="10">
        <f>H116-F116</f>
        <v>2585</v>
      </c>
      <c r="H116" s="10">
        <v>11074.5</v>
      </c>
      <c r="I116" s="10">
        <v>11074.5</v>
      </c>
      <c r="J116" s="14">
        <f t="shared" si="41"/>
        <v>130.44937864420757</v>
      </c>
      <c r="K116" s="14">
        <f t="shared" si="42"/>
        <v>100</v>
      </c>
    </row>
    <row r="117" spans="1:11" x14ac:dyDescent="0.25">
      <c r="A117" s="13" t="s">
        <v>32</v>
      </c>
      <c r="B117" s="5" t="s">
        <v>16</v>
      </c>
      <c r="C117" s="5" t="s">
        <v>116</v>
      </c>
      <c r="D117" s="5" t="s">
        <v>118</v>
      </c>
      <c r="E117" s="5">
        <v>800</v>
      </c>
      <c r="F117" s="14">
        <v>0</v>
      </c>
      <c r="G117" s="14">
        <f>H117-F117</f>
        <v>70.3</v>
      </c>
      <c r="H117" s="10">
        <v>70.3</v>
      </c>
      <c r="I117" s="10">
        <v>70.3</v>
      </c>
      <c r="J117" s="14">
        <v>0</v>
      </c>
      <c r="K117" s="14">
        <f t="shared" ref="K117" si="72">I117/H117*100</f>
        <v>100</v>
      </c>
    </row>
    <row r="118" spans="1:11" x14ac:dyDescent="0.25">
      <c r="A118" s="4" t="s">
        <v>120</v>
      </c>
      <c r="B118" s="5" t="s">
        <v>16</v>
      </c>
      <c r="C118" s="5" t="s">
        <v>116</v>
      </c>
      <c r="D118" s="5" t="s">
        <v>121</v>
      </c>
      <c r="E118" s="5" t="s">
        <v>19</v>
      </c>
      <c r="F118" s="14" t="str">
        <f>F119</f>
        <v>650,0</v>
      </c>
      <c r="G118" s="14">
        <f t="shared" ref="G118:I118" si="73">G119</f>
        <v>125.79999999999995</v>
      </c>
      <c r="H118" s="14">
        <f t="shared" si="73"/>
        <v>775.8</v>
      </c>
      <c r="I118" s="10">
        <f t="shared" si="73"/>
        <v>775.8</v>
      </c>
      <c r="J118" s="14">
        <f t="shared" si="41"/>
        <v>119.35384615384615</v>
      </c>
      <c r="K118" s="14">
        <f t="shared" si="42"/>
        <v>100</v>
      </c>
    </row>
    <row r="119" spans="1:11" ht="31.5" x14ac:dyDescent="0.25">
      <c r="A119" s="8" t="s">
        <v>30</v>
      </c>
      <c r="B119" s="5" t="s">
        <v>16</v>
      </c>
      <c r="C119" s="5" t="s">
        <v>116</v>
      </c>
      <c r="D119" s="5" t="s">
        <v>121</v>
      </c>
      <c r="E119" s="5" t="s">
        <v>31</v>
      </c>
      <c r="F119" s="14" t="s">
        <v>122</v>
      </c>
      <c r="G119" s="14">
        <f>H119-F119</f>
        <v>125.79999999999995</v>
      </c>
      <c r="H119" s="10">
        <v>775.8</v>
      </c>
      <c r="I119" s="10">
        <v>775.8</v>
      </c>
      <c r="J119" s="14">
        <f t="shared" si="41"/>
        <v>119.35384615384615</v>
      </c>
      <c r="K119" s="14">
        <f t="shared" si="42"/>
        <v>100</v>
      </c>
    </row>
    <row r="120" spans="1:11" x14ac:dyDescent="0.25">
      <c r="A120" s="4" t="s">
        <v>123</v>
      </c>
      <c r="B120" s="5" t="s">
        <v>16</v>
      </c>
      <c r="C120" s="5" t="s">
        <v>116</v>
      </c>
      <c r="D120" s="5" t="s">
        <v>124</v>
      </c>
      <c r="E120" s="5" t="s">
        <v>19</v>
      </c>
      <c r="F120" s="10" t="str">
        <f>F121</f>
        <v>7398,9</v>
      </c>
      <c r="G120" s="10">
        <f t="shared" ref="G120:I120" si="74">G121</f>
        <v>-2014.1999999999998</v>
      </c>
      <c r="H120" s="10">
        <f t="shared" si="74"/>
        <v>5384.7</v>
      </c>
      <c r="I120" s="10">
        <f t="shared" si="74"/>
        <v>5383.2</v>
      </c>
      <c r="J120" s="14">
        <f t="shared" si="41"/>
        <v>72.756761140169488</v>
      </c>
      <c r="K120" s="14">
        <f t="shared" si="42"/>
        <v>99.972143294891083</v>
      </c>
    </row>
    <row r="121" spans="1:11" ht="31.5" x14ac:dyDescent="0.25">
      <c r="A121" s="8" t="s">
        <v>30</v>
      </c>
      <c r="B121" s="5" t="s">
        <v>16</v>
      </c>
      <c r="C121" s="5" t="s">
        <v>116</v>
      </c>
      <c r="D121" s="5" t="s">
        <v>124</v>
      </c>
      <c r="E121" s="5" t="s">
        <v>31</v>
      </c>
      <c r="F121" s="10" t="s">
        <v>125</v>
      </c>
      <c r="G121" s="10">
        <f>H121-F121</f>
        <v>-2014.1999999999998</v>
      </c>
      <c r="H121" s="10">
        <v>5384.7</v>
      </c>
      <c r="I121" s="10">
        <v>5383.2</v>
      </c>
      <c r="J121" s="14">
        <f t="shared" si="41"/>
        <v>72.756761140169488</v>
      </c>
      <c r="K121" s="14">
        <f t="shared" si="42"/>
        <v>99.972143294891083</v>
      </c>
    </row>
    <row r="122" spans="1:11" ht="63" x14ac:dyDescent="0.25">
      <c r="A122" s="8" t="s">
        <v>126</v>
      </c>
      <c r="B122" s="5" t="s">
        <v>16</v>
      </c>
      <c r="C122" s="5" t="s">
        <v>116</v>
      </c>
      <c r="D122" s="5" t="s">
        <v>178</v>
      </c>
      <c r="E122" s="5" t="s">
        <v>19</v>
      </c>
      <c r="F122" s="10" t="str">
        <f>F123</f>
        <v>5000,0</v>
      </c>
      <c r="G122" s="10">
        <f t="shared" ref="G122:I122" si="75">G123</f>
        <v>0</v>
      </c>
      <c r="H122" s="14">
        <f t="shared" si="75"/>
        <v>5000</v>
      </c>
      <c r="I122" s="10">
        <f t="shared" si="75"/>
        <v>5000</v>
      </c>
      <c r="J122" s="14">
        <f t="shared" si="41"/>
        <v>100</v>
      </c>
      <c r="K122" s="14">
        <f t="shared" si="42"/>
        <v>100</v>
      </c>
    </row>
    <row r="123" spans="1:11" ht="31.5" x14ac:dyDescent="0.25">
      <c r="A123" s="8" t="s">
        <v>30</v>
      </c>
      <c r="B123" s="5" t="s">
        <v>16</v>
      </c>
      <c r="C123" s="5" t="s">
        <v>116</v>
      </c>
      <c r="D123" s="5" t="s">
        <v>178</v>
      </c>
      <c r="E123" s="5" t="s">
        <v>31</v>
      </c>
      <c r="F123" s="10" t="s">
        <v>127</v>
      </c>
      <c r="G123" s="14">
        <f>H123-F123</f>
        <v>0</v>
      </c>
      <c r="H123" s="14">
        <v>5000</v>
      </c>
      <c r="I123" s="10">
        <v>5000</v>
      </c>
      <c r="J123" s="14">
        <f t="shared" si="41"/>
        <v>100</v>
      </c>
      <c r="K123" s="14">
        <f t="shared" si="42"/>
        <v>100</v>
      </c>
    </row>
    <row r="124" spans="1:11" ht="63" x14ac:dyDescent="0.25">
      <c r="A124" s="8" t="s">
        <v>128</v>
      </c>
      <c r="B124" s="5" t="s">
        <v>16</v>
      </c>
      <c r="C124" s="5" t="s">
        <v>116</v>
      </c>
      <c r="D124" s="5" t="s">
        <v>179</v>
      </c>
      <c r="E124" s="5" t="s">
        <v>19</v>
      </c>
      <c r="F124" s="10" t="str">
        <f>F125</f>
        <v>100,0</v>
      </c>
      <c r="G124" s="10">
        <f t="shared" ref="G124:I124" si="76">G125</f>
        <v>7.0999999999999943</v>
      </c>
      <c r="H124" s="14">
        <f t="shared" si="76"/>
        <v>107.1</v>
      </c>
      <c r="I124" s="10">
        <f t="shared" si="76"/>
        <v>107.1</v>
      </c>
      <c r="J124" s="14">
        <f t="shared" si="41"/>
        <v>107.1</v>
      </c>
      <c r="K124" s="14">
        <f t="shared" si="42"/>
        <v>100</v>
      </c>
    </row>
    <row r="125" spans="1:11" ht="31.5" x14ac:dyDescent="0.25">
      <c r="A125" s="8" t="s">
        <v>30</v>
      </c>
      <c r="B125" s="5" t="s">
        <v>16</v>
      </c>
      <c r="C125" s="5" t="s">
        <v>116</v>
      </c>
      <c r="D125" s="5" t="s">
        <v>179</v>
      </c>
      <c r="E125" s="5" t="s">
        <v>31</v>
      </c>
      <c r="F125" s="10" t="s">
        <v>115</v>
      </c>
      <c r="G125" s="14">
        <f>H125-F125</f>
        <v>7.0999999999999943</v>
      </c>
      <c r="H125" s="14">
        <v>107.1</v>
      </c>
      <c r="I125" s="10">
        <v>107.1</v>
      </c>
      <c r="J125" s="14">
        <f t="shared" si="41"/>
        <v>107.1</v>
      </c>
      <c r="K125" s="14">
        <f t="shared" si="42"/>
        <v>100</v>
      </c>
    </row>
    <row r="126" spans="1:11" x14ac:dyDescent="0.25">
      <c r="A126" s="4" t="s">
        <v>48</v>
      </c>
      <c r="B126" s="5" t="s">
        <v>16</v>
      </c>
      <c r="C126" s="5" t="s">
        <v>116</v>
      </c>
      <c r="D126" s="10" t="s">
        <v>49</v>
      </c>
      <c r="E126" s="5" t="s">
        <v>19</v>
      </c>
      <c r="F126" s="10" t="str">
        <f>F127</f>
        <v>500,0</v>
      </c>
      <c r="G126" s="10">
        <f t="shared" ref="G126:I126" si="77">G127</f>
        <v>-291.3</v>
      </c>
      <c r="H126" s="14">
        <f t="shared" si="77"/>
        <v>208.7</v>
      </c>
      <c r="I126" s="14">
        <f t="shared" si="77"/>
        <v>208.7</v>
      </c>
      <c r="J126" s="14">
        <f t="shared" si="41"/>
        <v>41.74</v>
      </c>
      <c r="K126" s="14">
        <f t="shared" si="42"/>
        <v>100</v>
      </c>
    </row>
    <row r="127" spans="1:11" x14ac:dyDescent="0.25">
      <c r="A127" s="4" t="s">
        <v>129</v>
      </c>
      <c r="B127" s="5" t="s">
        <v>16</v>
      </c>
      <c r="C127" s="5" t="s">
        <v>116</v>
      </c>
      <c r="D127" s="5" t="s">
        <v>130</v>
      </c>
      <c r="E127" s="5" t="s">
        <v>19</v>
      </c>
      <c r="F127" s="10" t="str">
        <f>F128</f>
        <v>500,0</v>
      </c>
      <c r="G127" s="10">
        <f t="shared" ref="G127:I127" si="78">G128</f>
        <v>-291.3</v>
      </c>
      <c r="H127" s="14">
        <f t="shared" si="78"/>
        <v>208.7</v>
      </c>
      <c r="I127" s="14">
        <f t="shared" si="78"/>
        <v>208.7</v>
      </c>
      <c r="J127" s="14">
        <f t="shared" si="41"/>
        <v>41.74</v>
      </c>
      <c r="K127" s="14">
        <f t="shared" si="42"/>
        <v>100</v>
      </c>
    </row>
    <row r="128" spans="1:11" ht="31.5" x14ac:dyDescent="0.25">
      <c r="A128" s="8" t="s">
        <v>30</v>
      </c>
      <c r="B128" s="5" t="s">
        <v>16</v>
      </c>
      <c r="C128" s="5" t="s">
        <v>116</v>
      </c>
      <c r="D128" s="5" t="s">
        <v>130</v>
      </c>
      <c r="E128" s="5" t="s">
        <v>31</v>
      </c>
      <c r="F128" s="10" t="s">
        <v>50</v>
      </c>
      <c r="G128" s="14">
        <f>H128-F128</f>
        <v>-291.3</v>
      </c>
      <c r="H128" s="14">
        <v>208.7</v>
      </c>
      <c r="I128" s="14">
        <v>208.7</v>
      </c>
      <c r="J128" s="14">
        <f t="shared" si="41"/>
        <v>41.74</v>
      </c>
      <c r="K128" s="14">
        <f t="shared" si="42"/>
        <v>100</v>
      </c>
    </row>
    <row r="129" spans="1:11" s="18" customFormat="1" x14ac:dyDescent="0.25">
      <c r="A129" s="16" t="s">
        <v>181</v>
      </c>
      <c r="B129" s="19" t="s">
        <v>16</v>
      </c>
      <c r="C129" s="19" t="s">
        <v>182</v>
      </c>
      <c r="D129" s="19" t="s">
        <v>95</v>
      </c>
      <c r="E129" s="19" t="s">
        <v>19</v>
      </c>
      <c r="F129" s="19" t="str">
        <f>F130</f>
        <v>300,0</v>
      </c>
      <c r="G129" s="20">
        <f t="shared" ref="G129:I132" si="79">G130</f>
        <v>268.29999999999995</v>
      </c>
      <c r="H129" s="20">
        <f t="shared" si="79"/>
        <v>568.29999999999995</v>
      </c>
      <c r="I129" s="20">
        <f t="shared" si="79"/>
        <v>568.29999999999995</v>
      </c>
      <c r="J129" s="20">
        <f t="shared" si="41"/>
        <v>189.43333333333331</v>
      </c>
      <c r="K129" s="20">
        <f t="shared" si="42"/>
        <v>100</v>
      </c>
    </row>
    <row r="130" spans="1:11" s="18" customFormat="1" x14ac:dyDescent="0.25">
      <c r="A130" s="16" t="s">
        <v>131</v>
      </c>
      <c r="B130" s="19" t="s">
        <v>16</v>
      </c>
      <c r="C130" s="19" t="s">
        <v>133</v>
      </c>
      <c r="D130" s="19" t="s">
        <v>95</v>
      </c>
      <c r="E130" s="19" t="s">
        <v>19</v>
      </c>
      <c r="F130" s="19" t="str">
        <f>F131</f>
        <v>300,0</v>
      </c>
      <c r="G130" s="20">
        <f t="shared" si="79"/>
        <v>268.29999999999995</v>
      </c>
      <c r="H130" s="20">
        <f t="shared" si="79"/>
        <v>568.29999999999995</v>
      </c>
      <c r="I130" s="20">
        <f t="shared" si="79"/>
        <v>568.29999999999995</v>
      </c>
      <c r="J130" s="20">
        <f t="shared" si="41"/>
        <v>189.43333333333331</v>
      </c>
      <c r="K130" s="20">
        <f t="shared" si="42"/>
        <v>100</v>
      </c>
    </row>
    <row r="131" spans="1:11" ht="31.5" x14ac:dyDescent="0.25">
      <c r="A131" s="8" t="s">
        <v>132</v>
      </c>
      <c r="B131" s="5" t="s">
        <v>16</v>
      </c>
      <c r="C131" s="5" t="s">
        <v>133</v>
      </c>
      <c r="D131" s="5" t="s">
        <v>134</v>
      </c>
      <c r="E131" s="5" t="s">
        <v>19</v>
      </c>
      <c r="F131" s="5" t="str">
        <f>F132</f>
        <v>300,0</v>
      </c>
      <c r="G131" s="5">
        <f t="shared" si="79"/>
        <v>268.29999999999995</v>
      </c>
      <c r="H131" s="15">
        <f t="shared" si="79"/>
        <v>568.29999999999995</v>
      </c>
      <c r="I131" s="5">
        <f t="shared" si="79"/>
        <v>568.29999999999995</v>
      </c>
      <c r="J131" s="15">
        <f t="shared" si="41"/>
        <v>189.43333333333331</v>
      </c>
      <c r="K131" s="15">
        <f t="shared" si="42"/>
        <v>100</v>
      </c>
    </row>
    <row r="132" spans="1:11" ht="36" customHeight="1" x14ac:dyDescent="0.25">
      <c r="A132" s="8" t="s">
        <v>135</v>
      </c>
      <c r="B132" s="5" t="s">
        <v>16</v>
      </c>
      <c r="C132" s="5" t="s">
        <v>133</v>
      </c>
      <c r="D132" s="5" t="s">
        <v>136</v>
      </c>
      <c r="E132" s="5" t="s">
        <v>19</v>
      </c>
      <c r="F132" s="5" t="str">
        <f>F133</f>
        <v>300,0</v>
      </c>
      <c r="G132" s="5">
        <f t="shared" si="79"/>
        <v>268.29999999999995</v>
      </c>
      <c r="H132" s="15">
        <f t="shared" si="79"/>
        <v>568.29999999999995</v>
      </c>
      <c r="I132" s="5">
        <f t="shared" si="79"/>
        <v>568.29999999999995</v>
      </c>
      <c r="J132" s="15">
        <f t="shared" si="41"/>
        <v>189.43333333333331</v>
      </c>
      <c r="K132" s="15">
        <f t="shared" si="42"/>
        <v>100</v>
      </c>
    </row>
    <row r="133" spans="1:11" ht="31.5" x14ac:dyDescent="0.25">
      <c r="A133" s="8" t="s">
        <v>30</v>
      </c>
      <c r="B133" s="5" t="s">
        <v>16</v>
      </c>
      <c r="C133" s="5" t="s">
        <v>133</v>
      </c>
      <c r="D133" s="5" t="s">
        <v>136</v>
      </c>
      <c r="E133" s="5" t="s">
        <v>31</v>
      </c>
      <c r="F133" s="5" t="s">
        <v>69</v>
      </c>
      <c r="G133" s="15">
        <f>H133-F133</f>
        <v>268.29999999999995</v>
      </c>
      <c r="H133" s="15">
        <v>568.29999999999995</v>
      </c>
      <c r="I133" s="5">
        <v>568.29999999999995</v>
      </c>
      <c r="J133" s="15">
        <f t="shared" si="41"/>
        <v>189.43333333333331</v>
      </c>
      <c r="K133" s="15">
        <f t="shared" si="42"/>
        <v>100</v>
      </c>
    </row>
    <row r="134" spans="1:11" s="18" customFormat="1" x14ac:dyDescent="0.25">
      <c r="A134" s="16" t="s">
        <v>137</v>
      </c>
      <c r="B134" s="19" t="s">
        <v>16</v>
      </c>
      <c r="C134" s="19" t="s">
        <v>138</v>
      </c>
      <c r="D134" s="19" t="s">
        <v>95</v>
      </c>
      <c r="E134" s="19" t="s">
        <v>19</v>
      </c>
      <c r="F134" s="19">
        <f>F135</f>
        <v>91285.9</v>
      </c>
      <c r="G134" s="19">
        <f t="shared" ref="G134:I144" si="80">G135</f>
        <v>635.79999999999995</v>
      </c>
      <c r="H134" s="19">
        <f t="shared" si="80"/>
        <v>91921.7</v>
      </c>
      <c r="I134" s="19">
        <f t="shared" si="80"/>
        <v>91921.7</v>
      </c>
      <c r="J134" s="20">
        <f t="shared" si="41"/>
        <v>100.69649310572608</v>
      </c>
      <c r="K134" s="20">
        <f t="shared" si="42"/>
        <v>100</v>
      </c>
    </row>
    <row r="135" spans="1:11" s="18" customFormat="1" x14ac:dyDescent="0.25">
      <c r="A135" s="16" t="s">
        <v>140</v>
      </c>
      <c r="B135" s="19" t="s">
        <v>16</v>
      </c>
      <c r="C135" s="19" t="s">
        <v>141</v>
      </c>
      <c r="D135" s="19" t="s">
        <v>95</v>
      </c>
      <c r="E135" s="19" t="s">
        <v>19</v>
      </c>
      <c r="F135" s="20">
        <f>F136+F141</f>
        <v>91285.9</v>
      </c>
      <c r="G135" s="20">
        <f t="shared" ref="G135:I135" si="81">G136+G141</f>
        <v>635.79999999999995</v>
      </c>
      <c r="H135" s="20">
        <f t="shared" si="81"/>
        <v>91921.7</v>
      </c>
      <c r="I135" s="20">
        <f t="shared" si="81"/>
        <v>91921.7</v>
      </c>
      <c r="J135" s="20">
        <f t="shared" si="41"/>
        <v>100.69649310572608</v>
      </c>
      <c r="K135" s="20">
        <f t="shared" si="42"/>
        <v>100</v>
      </c>
    </row>
    <row r="136" spans="1:11" s="18" customFormat="1" x14ac:dyDescent="0.25">
      <c r="A136" s="4" t="s">
        <v>205</v>
      </c>
      <c r="B136" s="5" t="s">
        <v>16</v>
      </c>
      <c r="C136" s="5" t="s">
        <v>141</v>
      </c>
      <c r="D136" s="5">
        <v>7460000000</v>
      </c>
      <c r="E136" s="5" t="s">
        <v>19</v>
      </c>
      <c r="F136" s="15">
        <f>F137+F139</f>
        <v>0</v>
      </c>
      <c r="G136" s="15">
        <f t="shared" ref="G136:I136" si="82">G137+G139</f>
        <v>11.799999999999999</v>
      </c>
      <c r="H136" s="15">
        <f t="shared" si="82"/>
        <v>11.799999999999999</v>
      </c>
      <c r="I136" s="15">
        <f t="shared" si="82"/>
        <v>11.799999999999999</v>
      </c>
      <c r="J136" s="20">
        <v>0</v>
      </c>
      <c r="K136" s="20">
        <f t="shared" ref="K136:K139" si="83">I136/H136*100</f>
        <v>100</v>
      </c>
    </row>
    <row r="137" spans="1:11" ht="31.5" x14ac:dyDescent="0.25">
      <c r="A137" s="8" t="s">
        <v>92</v>
      </c>
      <c r="B137" s="5" t="s">
        <v>16</v>
      </c>
      <c r="C137" s="5" t="s">
        <v>141</v>
      </c>
      <c r="D137" s="5">
        <v>7460022001</v>
      </c>
      <c r="E137" s="5" t="s">
        <v>19</v>
      </c>
      <c r="F137" s="15">
        <f>F138</f>
        <v>0</v>
      </c>
      <c r="G137" s="15">
        <f t="shared" ref="G137:I137" si="84">G138</f>
        <v>1.1000000000000001</v>
      </c>
      <c r="H137" s="15">
        <f t="shared" si="84"/>
        <v>1.1000000000000001</v>
      </c>
      <c r="I137" s="15">
        <f t="shared" si="84"/>
        <v>1.1000000000000001</v>
      </c>
      <c r="J137" s="15">
        <v>0</v>
      </c>
      <c r="K137" s="15">
        <f t="shared" si="83"/>
        <v>100</v>
      </c>
    </row>
    <row r="138" spans="1:11" ht="47.25" x14ac:dyDescent="0.25">
      <c r="A138" s="8" t="s">
        <v>144</v>
      </c>
      <c r="B138" s="5" t="s">
        <v>16</v>
      </c>
      <c r="C138" s="5" t="s">
        <v>141</v>
      </c>
      <c r="D138" s="5">
        <v>7460022001</v>
      </c>
      <c r="E138" s="5">
        <v>600</v>
      </c>
      <c r="F138" s="15">
        <v>0</v>
      </c>
      <c r="G138" s="15">
        <f>H138-F138</f>
        <v>1.1000000000000001</v>
      </c>
      <c r="H138" s="15">
        <v>1.1000000000000001</v>
      </c>
      <c r="I138" s="15">
        <v>1.1000000000000001</v>
      </c>
      <c r="J138" s="15">
        <v>0</v>
      </c>
      <c r="K138" s="15">
        <f t="shared" si="83"/>
        <v>100</v>
      </c>
    </row>
    <row r="139" spans="1:11" ht="31.5" x14ac:dyDescent="0.25">
      <c r="A139" s="8" t="s">
        <v>206</v>
      </c>
      <c r="B139" s="5" t="s">
        <v>16</v>
      </c>
      <c r="C139" s="5" t="s">
        <v>141</v>
      </c>
      <c r="D139" s="5">
        <v>7460051440</v>
      </c>
      <c r="E139" s="5" t="s">
        <v>19</v>
      </c>
      <c r="F139" s="15">
        <f>F140</f>
        <v>0</v>
      </c>
      <c r="G139" s="15">
        <f t="shared" ref="G139:I139" si="85">G140</f>
        <v>10.7</v>
      </c>
      <c r="H139" s="15">
        <f t="shared" si="85"/>
        <v>10.7</v>
      </c>
      <c r="I139" s="15">
        <f t="shared" si="85"/>
        <v>10.7</v>
      </c>
      <c r="J139" s="15">
        <v>0</v>
      </c>
      <c r="K139" s="15">
        <f t="shared" si="83"/>
        <v>100</v>
      </c>
    </row>
    <row r="140" spans="1:11" ht="47.25" x14ac:dyDescent="0.25">
      <c r="A140" s="8" t="s">
        <v>144</v>
      </c>
      <c r="B140" s="5" t="s">
        <v>16</v>
      </c>
      <c r="C140" s="5" t="s">
        <v>141</v>
      </c>
      <c r="D140" s="5">
        <v>7460051440</v>
      </c>
      <c r="E140" s="5">
        <v>600</v>
      </c>
      <c r="F140" s="15">
        <v>0</v>
      </c>
      <c r="G140" s="15">
        <f>H140-F140</f>
        <v>10.7</v>
      </c>
      <c r="H140" s="15">
        <v>10.7</v>
      </c>
      <c r="I140" s="15">
        <v>10.7</v>
      </c>
      <c r="J140" s="15">
        <v>1</v>
      </c>
      <c r="K140" s="15">
        <f t="shared" ref="K140" si="86">I140/H140*100</f>
        <v>100</v>
      </c>
    </row>
    <row r="141" spans="1:11" x14ac:dyDescent="0.25">
      <c r="A141" s="4" t="s">
        <v>48</v>
      </c>
      <c r="B141" s="5" t="s">
        <v>16</v>
      </c>
      <c r="C141" s="5" t="s">
        <v>141</v>
      </c>
      <c r="D141" s="5" t="s">
        <v>49</v>
      </c>
      <c r="E141" s="5" t="s">
        <v>19</v>
      </c>
      <c r="F141" s="15">
        <f>F142+F144</f>
        <v>91285.9</v>
      </c>
      <c r="G141" s="15">
        <f t="shared" ref="G141:I141" si="87">G142+G144</f>
        <v>624</v>
      </c>
      <c r="H141" s="15">
        <f t="shared" si="87"/>
        <v>91909.9</v>
      </c>
      <c r="I141" s="15">
        <f t="shared" si="87"/>
        <v>91909.9</v>
      </c>
      <c r="J141" s="15">
        <f t="shared" si="41"/>
        <v>100.68356668444962</v>
      </c>
      <c r="K141" s="15">
        <f t="shared" si="42"/>
        <v>100</v>
      </c>
    </row>
    <row r="142" spans="1:11" ht="94.5" x14ac:dyDescent="0.25">
      <c r="A142" s="8" t="s">
        <v>207</v>
      </c>
      <c r="B142" s="5" t="s">
        <v>16</v>
      </c>
      <c r="C142" s="5" t="s">
        <v>141</v>
      </c>
      <c r="D142" s="5">
        <v>9950062450</v>
      </c>
      <c r="E142" s="5" t="s">
        <v>19</v>
      </c>
      <c r="F142" s="15">
        <f>F143</f>
        <v>0</v>
      </c>
      <c r="G142" s="15">
        <f t="shared" ref="G142:I142" si="88">G143</f>
        <v>719</v>
      </c>
      <c r="H142" s="15">
        <f t="shared" si="88"/>
        <v>719</v>
      </c>
      <c r="I142" s="15">
        <f t="shared" si="88"/>
        <v>719</v>
      </c>
      <c r="J142" s="15">
        <v>0</v>
      </c>
      <c r="K142" s="15">
        <f t="shared" ref="K142:K143" si="89">I142/H142*100</f>
        <v>100</v>
      </c>
    </row>
    <row r="143" spans="1:11" ht="47.25" x14ac:dyDescent="0.25">
      <c r="A143" s="8" t="s">
        <v>144</v>
      </c>
      <c r="B143" s="5" t="s">
        <v>16</v>
      </c>
      <c r="C143" s="5" t="s">
        <v>141</v>
      </c>
      <c r="D143" s="5">
        <v>9950062450</v>
      </c>
      <c r="E143" s="5">
        <v>600</v>
      </c>
      <c r="F143" s="15">
        <v>0</v>
      </c>
      <c r="G143" s="15">
        <f>H143-F143</f>
        <v>719</v>
      </c>
      <c r="H143" s="15">
        <v>719</v>
      </c>
      <c r="I143" s="15">
        <v>719</v>
      </c>
      <c r="J143" s="15">
        <v>0</v>
      </c>
      <c r="K143" s="15">
        <f t="shared" si="89"/>
        <v>100</v>
      </c>
    </row>
    <row r="144" spans="1:11" ht="31.5" x14ac:dyDescent="0.25">
      <c r="A144" s="8" t="s">
        <v>142</v>
      </c>
      <c r="B144" s="5" t="s">
        <v>16</v>
      </c>
      <c r="C144" s="5" t="s">
        <v>141</v>
      </c>
      <c r="D144" s="5" t="s">
        <v>143</v>
      </c>
      <c r="E144" s="5" t="s">
        <v>19</v>
      </c>
      <c r="F144" s="5" t="str">
        <f>F145</f>
        <v>91285,9</v>
      </c>
      <c r="G144" s="5">
        <f t="shared" si="80"/>
        <v>-95</v>
      </c>
      <c r="H144" s="5">
        <f t="shared" si="80"/>
        <v>91190.9</v>
      </c>
      <c r="I144" s="5">
        <f t="shared" si="80"/>
        <v>91190.9</v>
      </c>
      <c r="J144" s="15">
        <f t="shared" si="41"/>
        <v>99.895931354130269</v>
      </c>
      <c r="K144" s="15">
        <f t="shared" si="42"/>
        <v>100</v>
      </c>
    </row>
    <row r="145" spans="1:11" ht="47.25" x14ac:dyDescent="0.25">
      <c r="A145" s="8" t="s">
        <v>144</v>
      </c>
      <c r="B145" s="5" t="s">
        <v>16</v>
      </c>
      <c r="C145" s="5" t="s">
        <v>141</v>
      </c>
      <c r="D145" s="5" t="s">
        <v>143</v>
      </c>
      <c r="E145" s="5" t="s">
        <v>145</v>
      </c>
      <c r="F145" s="5" t="s">
        <v>139</v>
      </c>
      <c r="G145" s="5">
        <f>H145-F145</f>
        <v>-95</v>
      </c>
      <c r="H145" s="5">
        <v>91190.9</v>
      </c>
      <c r="I145" s="5">
        <v>91190.9</v>
      </c>
      <c r="J145" s="15">
        <f t="shared" si="41"/>
        <v>99.895931354130269</v>
      </c>
      <c r="K145" s="15">
        <f t="shared" si="42"/>
        <v>100</v>
      </c>
    </row>
    <row r="146" spans="1:11" s="18" customFormat="1" x14ac:dyDescent="0.25">
      <c r="A146" s="16" t="s">
        <v>146</v>
      </c>
      <c r="B146" s="19" t="s">
        <v>16</v>
      </c>
      <c r="C146" s="19" t="s">
        <v>147</v>
      </c>
      <c r="D146" s="19" t="s">
        <v>95</v>
      </c>
      <c r="E146" s="19" t="s">
        <v>19</v>
      </c>
      <c r="F146" s="20">
        <f>F147+F151</f>
        <v>2680</v>
      </c>
      <c r="G146" s="20">
        <f t="shared" ref="G146:I146" si="90">G147+G151</f>
        <v>-201</v>
      </c>
      <c r="H146" s="20">
        <f t="shared" si="90"/>
        <v>2479</v>
      </c>
      <c r="I146" s="20">
        <f t="shared" si="90"/>
        <v>2479</v>
      </c>
      <c r="J146" s="20">
        <f t="shared" si="41"/>
        <v>92.5</v>
      </c>
      <c r="K146" s="20">
        <f t="shared" si="42"/>
        <v>100</v>
      </c>
    </row>
    <row r="147" spans="1:11" s="18" customFormat="1" x14ac:dyDescent="0.25">
      <c r="A147" s="16" t="s">
        <v>148</v>
      </c>
      <c r="B147" s="19" t="s">
        <v>16</v>
      </c>
      <c r="C147" s="19" t="s">
        <v>149</v>
      </c>
      <c r="D147" s="11" t="s">
        <v>95</v>
      </c>
      <c r="E147" s="19" t="s">
        <v>19</v>
      </c>
      <c r="F147" s="19" t="str">
        <f>F148</f>
        <v>880,0</v>
      </c>
      <c r="G147" s="19">
        <f t="shared" ref="G147:I149" si="91">G148</f>
        <v>-112</v>
      </c>
      <c r="H147" s="20">
        <f t="shared" si="91"/>
        <v>768</v>
      </c>
      <c r="I147" s="19">
        <f t="shared" si="91"/>
        <v>768</v>
      </c>
      <c r="J147" s="20">
        <f t="shared" si="41"/>
        <v>87.272727272727266</v>
      </c>
      <c r="K147" s="20">
        <f t="shared" si="42"/>
        <v>100</v>
      </c>
    </row>
    <row r="148" spans="1:11" x14ac:dyDescent="0.25">
      <c r="A148" s="4" t="s">
        <v>48</v>
      </c>
      <c r="B148" s="5" t="s">
        <v>16</v>
      </c>
      <c r="C148" s="5" t="s">
        <v>149</v>
      </c>
      <c r="D148" s="5" t="s">
        <v>49</v>
      </c>
      <c r="E148" s="5" t="s">
        <v>19</v>
      </c>
      <c r="F148" s="5" t="str">
        <f>F149</f>
        <v>880,0</v>
      </c>
      <c r="G148" s="5">
        <f t="shared" si="91"/>
        <v>-112</v>
      </c>
      <c r="H148" s="15">
        <f t="shared" si="91"/>
        <v>768</v>
      </c>
      <c r="I148" s="5">
        <f t="shared" si="91"/>
        <v>768</v>
      </c>
      <c r="J148" s="15">
        <f t="shared" si="41"/>
        <v>87.272727272727266</v>
      </c>
      <c r="K148" s="15">
        <f t="shared" si="42"/>
        <v>100</v>
      </c>
    </row>
    <row r="149" spans="1:11" ht="31.5" x14ac:dyDescent="0.25">
      <c r="A149" s="8" t="s">
        <v>151</v>
      </c>
      <c r="B149" s="5" t="s">
        <v>16</v>
      </c>
      <c r="C149" s="5" t="s">
        <v>149</v>
      </c>
      <c r="D149" s="5" t="s">
        <v>152</v>
      </c>
      <c r="E149" s="5" t="s">
        <v>19</v>
      </c>
      <c r="F149" s="5" t="str">
        <f>F150</f>
        <v>880,0</v>
      </c>
      <c r="G149" s="5">
        <f t="shared" si="91"/>
        <v>-112</v>
      </c>
      <c r="H149" s="15">
        <f t="shared" si="91"/>
        <v>768</v>
      </c>
      <c r="I149" s="5">
        <f t="shared" si="91"/>
        <v>768</v>
      </c>
      <c r="J149" s="15">
        <f t="shared" si="41"/>
        <v>87.272727272727266</v>
      </c>
      <c r="K149" s="15">
        <f t="shared" si="42"/>
        <v>100</v>
      </c>
    </row>
    <row r="150" spans="1:11" ht="31.5" x14ac:dyDescent="0.25">
      <c r="A150" s="8" t="s">
        <v>153</v>
      </c>
      <c r="B150" s="5" t="s">
        <v>16</v>
      </c>
      <c r="C150" s="5" t="s">
        <v>149</v>
      </c>
      <c r="D150" s="5" t="s">
        <v>152</v>
      </c>
      <c r="E150" s="5" t="s">
        <v>154</v>
      </c>
      <c r="F150" s="5" t="s">
        <v>150</v>
      </c>
      <c r="G150" s="15">
        <f>H150-F150</f>
        <v>-112</v>
      </c>
      <c r="H150" s="15">
        <v>768</v>
      </c>
      <c r="I150" s="5">
        <v>768</v>
      </c>
      <c r="J150" s="15">
        <f t="shared" si="41"/>
        <v>87.272727272727266</v>
      </c>
      <c r="K150" s="15">
        <f t="shared" si="42"/>
        <v>100</v>
      </c>
    </row>
    <row r="151" spans="1:11" s="18" customFormat="1" x14ac:dyDescent="0.25">
      <c r="A151" s="16" t="s">
        <v>155</v>
      </c>
      <c r="B151" s="19" t="s">
        <v>16</v>
      </c>
      <c r="C151" s="19" t="s">
        <v>156</v>
      </c>
      <c r="D151" s="19" t="s">
        <v>95</v>
      </c>
      <c r="E151" s="19" t="s">
        <v>19</v>
      </c>
      <c r="F151" s="20">
        <f>F152+F155</f>
        <v>1800</v>
      </c>
      <c r="G151" s="20">
        <f t="shared" ref="G151:I151" si="92">G152+G155</f>
        <v>-89</v>
      </c>
      <c r="H151" s="20">
        <f t="shared" si="92"/>
        <v>1711</v>
      </c>
      <c r="I151" s="20">
        <f t="shared" si="92"/>
        <v>1711</v>
      </c>
      <c r="J151" s="20">
        <f t="shared" si="41"/>
        <v>95.055555555555557</v>
      </c>
      <c r="K151" s="20">
        <f t="shared" si="42"/>
        <v>100</v>
      </c>
    </row>
    <row r="152" spans="1:11" x14ac:dyDescent="0.25">
      <c r="A152" s="4" t="s">
        <v>48</v>
      </c>
      <c r="B152" s="5" t="s">
        <v>16</v>
      </c>
      <c r="C152" s="5" t="s">
        <v>156</v>
      </c>
      <c r="D152" s="5" t="s">
        <v>49</v>
      </c>
      <c r="E152" s="5" t="s">
        <v>19</v>
      </c>
      <c r="F152" s="15" t="str">
        <f>F153</f>
        <v>300,0</v>
      </c>
      <c r="G152" s="15">
        <f t="shared" ref="G152:I152" si="93">G153</f>
        <v>-89</v>
      </c>
      <c r="H152" s="15">
        <f t="shared" si="93"/>
        <v>211</v>
      </c>
      <c r="I152" s="15">
        <f t="shared" si="93"/>
        <v>211</v>
      </c>
      <c r="J152" s="15">
        <f t="shared" ref="J152:J167" si="94">I152/F152*100</f>
        <v>70.333333333333343</v>
      </c>
      <c r="K152" s="15">
        <f t="shared" ref="K152:K167" si="95">I152/H152*100</f>
        <v>100</v>
      </c>
    </row>
    <row r="153" spans="1:11" ht="31.5" x14ac:dyDescent="0.25">
      <c r="A153" s="8" t="s">
        <v>151</v>
      </c>
      <c r="B153" s="5" t="s">
        <v>16</v>
      </c>
      <c r="C153" s="5" t="s">
        <v>156</v>
      </c>
      <c r="D153" s="5" t="s">
        <v>152</v>
      </c>
      <c r="E153" s="5" t="s">
        <v>19</v>
      </c>
      <c r="F153" s="15" t="str">
        <f>F154</f>
        <v>300,0</v>
      </c>
      <c r="G153" s="15">
        <f t="shared" ref="G153:I153" si="96">G154</f>
        <v>-89</v>
      </c>
      <c r="H153" s="15">
        <f t="shared" si="96"/>
        <v>211</v>
      </c>
      <c r="I153" s="15">
        <f t="shared" si="96"/>
        <v>211</v>
      </c>
      <c r="J153" s="15">
        <f t="shared" si="94"/>
        <v>70.333333333333343</v>
      </c>
      <c r="K153" s="15">
        <f t="shared" si="95"/>
        <v>100</v>
      </c>
    </row>
    <row r="154" spans="1:11" ht="31.5" x14ac:dyDescent="0.25">
      <c r="A154" s="8" t="s">
        <v>153</v>
      </c>
      <c r="B154" s="5" t="s">
        <v>16</v>
      </c>
      <c r="C154" s="5" t="s">
        <v>156</v>
      </c>
      <c r="D154" s="5" t="s">
        <v>152</v>
      </c>
      <c r="E154" s="5" t="s">
        <v>154</v>
      </c>
      <c r="F154" s="15" t="s">
        <v>69</v>
      </c>
      <c r="G154" s="15">
        <f>H154-F154</f>
        <v>-89</v>
      </c>
      <c r="H154" s="15">
        <v>211</v>
      </c>
      <c r="I154" s="15">
        <v>211</v>
      </c>
      <c r="J154" s="15">
        <f t="shared" si="94"/>
        <v>70.333333333333343</v>
      </c>
      <c r="K154" s="15">
        <f t="shared" si="95"/>
        <v>100</v>
      </c>
    </row>
    <row r="155" spans="1:11" x14ac:dyDescent="0.25">
      <c r="A155" s="4" t="s">
        <v>39</v>
      </c>
      <c r="B155" s="5" t="s">
        <v>16</v>
      </c>
      <c r="C155" s="5" t="s">
        <v>156</v>
      </c>
      <c r="D155" s="5" t="s">
        <v>40</v>
      </c>
      <c r="E155" s="5" t="s">
        <v>19</v>
      </c>
      <c r="F155" s="15" t="str">
        <f>F156</f>
        <v>1500,0</v>
      </c>
      <c r="G155" s="15">
        <f t="shared" ref="G155:I155" si="97">G156</f>
        <v>0</v>
      </c>
      <c r="H155" s="15">
        <f t="shared" si="97"/>
        <v>1500</v>
      </c>
      <c r="I155" s="15">
        <f t="shared" si="97"/>
        <v>1500</v>
      </c>
      <c r="J155" s="15">
        <f t="shared" si="94"/>
        <v>100</v>
      </c>
      <c r="K155" s="15">
        <f t="shared" si="95"/>
        <v>100</v>
      </c>
    </row>
    <row r="156" spans="1:11" ht="94.5" x14ac:dyDescent="0.25">
      <c r="A156" s="8" t="s">
        <v>41</v>
      </c>
      <c r="B156" s="5" t="s">
        <v>16</v>
      </c>
      <c r="C156" s="5" t="s">
        <v>156</v>
      </c>
      <c r="D156" s="5" t="s">
        <v>42</v>
      </c>
      <c r="E156" s="5" t="s">
        <v>19</v>
      </c>
      <c r="F156" s="15" t="str">
        <f>F157</f>
        <v>1500,0</v>
      </c>
      <c r="G156" s="15">
        <f t="shared" ref="G156:I156" si="98">G157</f>
        <v>0</v>
      </c>
      <c r="H156" s="15">
        <f t="shared" si="98"/>
        <v>1500</v>
      </c>
      <c r="I156" s="15">
        <f t="shared" si="98"/>
        <v>1500</v>
      </c>
      <c r="J156" s="15">
        <f t="shared" si="94"/>
        <v>100</v>
      </c>
      <c r="K156" s="15">
        <f t="shared" si="95"/>
        <v>100</v>
      </c>
    </row>
    <row r="157" spans="1:11" ht="31.5" x14ac:dyDescent="0.25">
      <c r="A157" s="8" t="s">
        <v>153</v>
      </c>
      <c r="B157" s="5" t="s">
        <v>16</v>
      </c>
      <c r="C157" s="5" t="s">
        <v>156</v>
      </c>
      <c r="D157" s="5" t="s">
        <v>42</v>
      </c>
      <c r="E157" s="5">
        <v>500</v>
      </c>
      <c r="F157" s="15" t="s">
        <v>157</v>
      </c>
      <c r="G157" s="15">
        <f>H157-F157</f>
        <v>0</v>
      </c>
      <c r="H157" s="15">
        <v>1500</v>
      </c>
      <c r="I157" s="15">
        <v>1500</v>
      </c>
      <c r="J157" s="15">
        <f t="shared" si="94"/>
        <v>100</v>
      </c>
      <c r="K157" s="15">
        <f t="shared" si="95"/>
        <v>100</v>
      </c>
    </row>
    <row r="158" spans="1:11" s="18" customFormat="1" x14ac:dyDescent="0.25">
      <c r="A158" s="16" t="s">
        <v>158</v>
      </c>
      <c r="B158" s="19" t="s">
        <v>16</v>
      </c>
      <c r="C158" s="19" t="s">
        <v>159</v>
      </c>
      <c r="D158" s="19" t="s">
        <v>95</v>
      </c>
      <c r="E158" s="19" t="s">
        <v>19</v>
      </c>
      <c r="F158" s="19" t="str">
        <f>F159</f>
        <v>500,0</v>
      </c>
      <c r="G158" s="19">
        <f t="shared" ref="G158:I161" si="99">G159</f>
        <v>-17.300000000000011</v>
      </c>
      <c r="H158" s="20">
        <f t="shared" si="99"/>
        <v>482.7</v>
      </c>
      <c r="I158" s="19">
        <f t="shared" si="99"/>
        <v>482.7</v>
      </c>
      <c r="J158" s="20">
        <f t="shared" si="94"/>
        <v>96.539999999999992</v>
      </c>
      <c r="K158" s="20">
        <f t="shared" si="95"/>
        <v>100</v>
      </c>
    </row>
    <row r="159" spans="1:11" s="18" customFormat="1" x14ac:dyDescent="0.25">
      <c r="A159" s="16" t="s">
        <v>160</v>
      </c>
      <c r="B159" s="19" t="s">
        <v>16</v>
      </c>
      <c r="C159" s="19" t="s">
        <v>161</v>
      </c>
      <c r="D159" s="19" t="s">
        <v>95</v>
      </c>
      <c r="E159" s="19" t="s">
        <v>19</v>
      </c>
      <c r="F159" s="19" t="str">
        <f>F160</f>
        <v>500,0</v>
      </c>
      <c r="G159" s="19">
        <f t="shared" si="99"/>
        <v>-17.300000000000011</v>
      </c>
      <c r="H159" s="20">
        <f t="shared" si="99"/>
        <v>482.7</v>
      </c>
      <c r="I159" s="19">
        <f t="shared" si="99"/>
        <v>482.7</v>
      </c>
      <c r="J159" s="20">
        <f t="shared" si="94"/>
        <v>96.539999999999992</v>
      </c>
      <c r="K159" s="20">
        <f t="shared" si="95"/>
        <v>100</v>
      </c>
    </row>
    <row r="160" spans="1:11" x14ac:dyDescent="0.25">
      <c r="A160" s="4" t="s">
        <v>48</v>
      </c>
      <c r="B160" s="5" t="s">
        <v>16</v>
      </c>
      <c r="C160" s="5" t="s">
        <v>161</v>
      </c>
      <c r="D160" s="5" t="s">
        <v>49</v>
      </c>
      <c r="E160" s="5" t="s">
        <v>19</v>
      </c>
      <c r="F160" s="5" t="str">
        <f>F161</f>
        <v>500,0</v>
      </c>
      <c r="G160" s="5">
        <f t="shared" si="99"/>
        <v>-17.300000000000011</v>
      </c>
      <c r="H160" s="15">
        <f t="shared" si="99"/>
        <v>482.7</v>
      </c>
      <c r="I160" s="5">
        <f t="shared" si="99"/>
        <v>482.7</v>
      </c>
      <c r="J160" s="15">
        <f t="shared" si="94"/>
        <v>96.539999999999992</v>
      </c>
      <c r="K160" s="15">
        <f t="shared" si="95"/>
        <v>100</v>
      </c>
    </row>
    <row r="161" spans="1:11" x14ac:dyDescent="0.25">
      <c r="A161" s="4" t="s">
        <v>162</v>
      </c>
      <c r="B161" s="5" t="s">
        <v>16</v>
      </c>
      <c r="C161" s="5" t="s">
        <v>161</v>
      </c>
      <c r="D161" s="5" t="s">
        <v>163</v>
      </c>
      <c r="E161" s="5" t="s">
        <v>19</v>
      </c>
      <c r="F161" s="5" t="str">
        <f>F162</f>
        <v>500,0</v>
      </c>
      <c r="G161" s="5">
        <f t="shared" si="99"/>
        <v>-17.300000000000011</v>
      </c>
      <c r="H161" s="15">
        <f t="shared" si="99"/>
        <v>482.7</v>
      </c>
      <c r="I161" s="5">
        <f t="shared" si="99"/>
        <v>482.7</v>
      </c>
      <c r="J161" s="15">
        <f t="shared" si="94"/>
        <v>96.539999999999992</v>
      </c>
      <c r="K161" s="15">
        <f t="shared" si="95"/>
        <v>100</v>
      </c>
    </row>
    <row r="162" spans="1:11" ht="31.5" x14ac:dyDescent="0.25">
      <c r="A162" s="8" t="s">
        <v>30</v>
      </c>
      <c r="B162" s="5" t="s">
        <v>16</v>
      </c>
      <c r="C162" s="5" t="s">
        <v>161</v>
      </c>
      <c r="D162" s="5" t="s">
        <v>163</v>
      </c>
      <c r="E162" s="5" t="s">
        <v>31</v>
      </c>
      <c r="F162" s="5" t="s">
        <v>50</v>
      </c>
      <c r="G162" s="15">
        <f>H162-F162</f>
        <v>-17.300000000000011</v>
      </c>
      <c r="H162" s="15">
        <v>482.7</v>
      </c>
      <c r="I162" s="5">
        <v>482.7</v>
      </c>
      <c r="J162" s="15">
        <f t="shared" si="94"/>
        <v>96.539999999999992</v>
      </c>
      <c r="K162" s="15">
        <f t="shared" si="95"/>
        <v>100</v>
      </c>
    </row>
    <row r="163" spans="1:11" s="18" customFormat="1" ht="31.5" x14ac:dyDescent="0.25">
      <c r="A163" s="23" t="s">
        <v>183</v>
      </c>
      <c r="B163" s="19" t="s">
        <v>16</v>
      </c>
      <c r="C163" s="19" t="s">
        <v>184</v>
      </c>
      <c r="D163" s="19" t="s">
        <v>95</v>
      </c>
      <c r="E163" s="19" t="s">
        <v>19</v>
      </c>
      <c r="F163" s="19" t="str">
        <f>F164</f>
        <v>7,1</v>
      </c>
      <c r="G163" s="19">
        <f t="shared" ref="G163:I166" si="100">G164</f>
        <v>2.9000000000000004</v>
      </c>
      <c r="H163" s="19">
        <f t="shared" si="100"/>
        <v>10</v>
      </c>
      <c r="I163" s="19">
        <f t="shared" si="100"/>
        <v>10</v>
      </c>
      <c r="J163" s="20">
        <f t="shared" si="94"/>
        <v>140.84507042253523</v>
      </c>
      <c r="K163" s="20">
        <f t="shared" si="95"/>
        <v>100</v>
      </c>
    </row>
    <row r="164" spans="1:11" s="18" customFormat="1" ht="31.5" x14ac:dyDescent="0.25">
      <c r="A164" s="23" t="s">
        <v>185</v>
      </c>
      <c r="B164" s="19" t="s">
        <v>16</v>
      </c>
      <c r="C164" s="19" t="s">
        <v>164</v>
      </c>
      <c r="D164" s="19" t="s">
        <v>95</v>
      </c>
      <c r="E164" s="19" t="s">
        <v>19</v>
      </c>
      <c r="F164" s="19" t="str">
        <f>F165</f>
        <v>7,1</v>
      </c>
      <c r="G164" s="19">
        <f t="shared" si="100"/>
        <v>2.9000000000000004</v>
      </c>
      <c r="H164" s="19">
        <f t="shared" si="100"/>
        <v>10</v>
      </c>
      <c r="I164" s="19">
        <f t="shared" si="100"/>
        <v>10</v>
      </c>
      <c r="J164" s="20">
        <f t="shared" si="94"/>
        <v>140.84507042253523</v>
      </c>
      <c r="K164" s="20">
        <f t="shared" si="95"/>
        <v>100</v>
      </c>
    </row>
    <row r="165" spans="1:11" x14ac:dyDescent="0.25">
      <c r="A165" s="4" t="s">
        <v>48</v>
      </c>
      <c r="B165" s="5" t="s">
        <v>16</v>
      </c>
      <c r="C165" s="5" t="s">
        <v>164</v>
      </c>
      <c r="D165" s="5" t="s">
        <v>49</v>
      </c>
      <c r="E165" s="5" t="s">
        <v>19</v>
      </c>
      <c r="F165" s="5" t="str">
        <f>F166</f>
        <v>7,1</v>
      </c>
      <c r="G165" s="5">
        <f t="shared" si="100"/>
        <v>2.9000000000000004</v>
      </c>
      <c r="H165" s="5">
        <f t="shared" si="100"/>
        <v>10</v>
      </c>
      <c r="I165" s="5">
        <f t="shared" si="100"/>
        <v>10</v>
      </c>
      <c r="J165" s="15">
        <f t="shared" si="94"/>
        <v>140.84507042253523</v>
      </c>
      <c r="K165" s="15">
        <f t="shared" si="95"/>
        <v>100</v>
      </c>
    </row>
    <row r="166" spans="1:11" x14ac:dyDescent="0.25">
      <c r="A166" s="4" t="s">
        <v>166</v>
      </c>
      <c r="B166" s="5" t="s">
        <v>16</v>
      </c>
      <c r="C166" s="5" t="s">
        <v>164</v>
      </c>
      <c r="D166" s="5" t="s">
        <v>167</v>
      </c>
      <c r="E166" s="5" t="s">
        <v>19</v>
      </c>
      <c r="F166" s="5" t="str">
        <f>F167</f>
        <v>7,1</v>
      </c>
      <c r="G166" s="5">
        <f t="shared" si="100"/>
        <v>2.9000000000000004</v>
      </c>
      <c r="H166" s="5">
        <f t="shared" si="100"/>
        <v>10</v>
      </c>
      <c r="I166" s="5">
        <f t="shared" si="100"/>
        <v>10</v>
      </c>
      <c r="J166" s="15">
        <f t="shared" si="94"/>
        <v>140.84507042253523</v>
      </c>
      <c r="K166" s="15">
        <f t="shared" si="95"/>
        <v>100</v>
      </c>
    </row>
    <row r="167" spans="1:11" ht="31.5" x14ac:dyDescent="0.25">
      <c r="A167" s="8" t="s">
        <v>168</v>
      </c>
      <c r="B167" s="5" t="s">
        <v>16</v>
      </c>
      <c r="C167" s="5" t="s">
        <v>164</v>
      </c>
      <c r="D167" s="5" t="s">
        <v>167</v>
      </c>
      <c r="E167" s="5" t="s">
        <v>169</v>
      </c>
      <c r="F167" s="5" t="s">
        <v>165</v>
      </c>
      <c r="G167" s="5">
        <f>H167-F167</f>
        <v>2.9000000000000004</v>
      </c>
      <c r="H167" s="5">
        <v>10</v>
      </c>
      <c r="I167" s="5">
        <v>10</v>
      </c>
      <c r="J167" s="15">
        <f t="shared" si="94"/>
        <v>140.84507042253523</v>
      </c>
      <c r="K167" s="15">
        <f t="shared" si="95"/>
        <v>100</v>
      </c>
    </row>
    <row r="170" spans="1:11" x14ac:dyDescent="0.25">
      <c r="A170" s="30"/>
      <c r="B170" s="29"/>
      <c r="C170" s="29"/>
      <c r="G170" s="36"/>
      <c r="H170" s="36"/>
    </row>
  </sheetData>
  <mergeCells count="5">
    <mergeCell ref="J2:K2"/>
    <mergeCell ref="J3:K3"/>
    <mergeCell ref="J4:K4"/>
    <mergeCell ref="A6:K6"/>
    <mergeCell ref="G170:H170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2017-03-27T07:21:38Z</cp:lastPrinted>
  <dcterms:modified xsi:type="dcterms:W3CDTF">2017-05-29T02:19:51Z</dcterms:modified>
</cp:coreProperties>
</file>